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-VELIKA\2025\260-4 Zavarovanje premoženja\RD\RD-končna verzija\"/>
    </mc:Choice>
  </mc:AlternateContent>
  <xr:revisionPtr revIDLastSave="0" documentId="13_ncr:1_{08A03D80-A452-42B0-BA89-B8439541C014}" xr6:coauthVersionLast="47" xr6:coauthVersionMax="47" xr10:uidLastSave="{00000000-0000-0000-0000-000000000000}"/>
  <bookViews>
    <workbookView xWindow="14110" yWindow="5360" windowWidth="21880" windowHeight="14150" activeTab="4" xr2:uid="{E3D07E9F-7CBD-4968-80C9-2D775652C671}"/>
  </bookViews>
  <sheets>
    <sheet name="REKAPITULACIJA skl. 1" sheetId="11" r:id="rId1"/>
    <sheet name="POŽAR IN VLOM" sheetId="1" r:id="rId2"/>
    <sheet name="POTRES VAR 2 IN VAR 3" sheetId="14" r:id="rId3"/>
    <sheet name="STROJELOM" sheetId="4" r:id="rId4"/>
    <sheet name="VOZILA" sheetId="12" r:id="rId5"/>
  </sheets>
  <definedNames>
    <definedName name="_xlnm.Database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4" l="1"/>
  <c r="J12" i="4"/>
  <c r="C17" i="11"/>
  <c r="D16" i="11"/>
  <c r="E16" i="11" s="1"/>
  <c r="D15" i="11"/>
  <c r="E15" i="11" s="1"/>
  <c r="D14" i="11"/>
  <c r="E14" i="11" s="1"/>
  <c r="D13" i="11"/>
  <c r="D26" i="11"/>
  <c r="E26" i="11" s="1"/>
  <c r="D25" i="11"/>
  <c r="E25" i="11" s="1"/>
  <c r="D24" i="11"/>
  <c r="L27" i="1"/>
  <c r="L26" i="1"/>
  <c r="L24" i="1"/>
  <c r="L23" i="1"/>
  <c r="L21" i="1"/>
  <c r="L20" i="1"/>
  <c r="L19" i="1"/>
  <c r="L18" i="1"/>
  <c r="L17" i="1"/>
  <c r="L16" i="1"/>
  <c r="L15" i="1"/>
  <c r="L14" i="1"/>
  <c r="G39" i="1"/>
  <c r="J67" i="1"/>
  <c r="C37" i="11"/>
  <c r="D36" i="11"/>
  <c r="E36" i="11" s="1"/>
  <c r="D35" i="11"/>
  <c r="E35" i="11" s="1"/>
  <c r="D34" i="11"/>
  <c r="E34" i="11" s="1"/>
  <c r="D33" i="11"/>
  <c r="E33" i="11" s="1"/>
  <c r="D32" i="11"/>
  <c r="E32" i="11" s="1"/>
  <c r="D23" i="11"/>
  <c r="E23" i="11" s="1"/>
  <c r="J11" i="4"/>
  <c r="D17" i="11" l="1"/>
  <c r="E13" i="11"/>
  <c r="E17" i="11" s="1"/>
  <c r="E24" i="11"/>
  <c r="E37" i="11"/>
  <c r="D37" i="11"/>
  <c r="J13" i="4"/>
  <c r="I52" i="14" l="1"/>
  <c r="I53" i="14" s="1"/>
  <c r="G52" i="14"/>
  <c r="G53" i="14" s="1"/>
  <c r="G43" i="14"/>
  <c r="I43" i="14" s="1"/>
  <c r="N28" i="14"/>
  <c r="L28" i="14"/>
  <c r="I37" i="14"/>
  <c r="I35" i="14"/>
  <c r="G34" i="14"/>
  <c r="G35" i="14"/>
  <c r="G36" i="14"/>
  <c r="I36" i="14" s="1"/>
  <c r="G37" i="14"/>
  <c r="G38" i="14"/>
  <c r="I38" i="14" s="1"/>
  <c r="G39" i="14"/>
  <c r="I39" i="14" s="1"/>
  <c r="G40" i="14"/>
  <c r="I40" i="14" s="1"/>
  <c r="G41" i="14"/>
  <c r="I41" i="14" s="1"/>
  <c r="G42" i="14"/>
  <c r="I42" i="14" s="1"/>
  <c r="N14" i="14"/>
  <c r="L14" i="14"/>
  <c r="N27" i="14"/>
  <c r="L27" i="14"/>
  <c r="N26" i="14"/>
  <c r="L26" i="14"/>
  <c r="N24" i="14"/>
  <c r="L24" i="14"/>
  <c r="N23" i="14"/>
  <c r="L23" i="14"/>
  <c r="N21" i="14"/>
  <c r="L21" i="14"/>
  <c r="N20" i="14"/>
  <c r="L20" i="14"/>
  <c r="N19" i="14"/>
  <c r="L19" i="14"/>
  <c r="N18" i="14"/>
  <c r="L18" i="14"/>
  <c r="N17" i="14"/>
  <c r="L17" i="14"/>
  <c r="N16" i="14"/>
  <c r="L16" i="14"/>
  <c r="N15" i="14"/>
  <c r="L15" i="14"/>
  <c r="J75" i="1"/>
  <c r="G51" i="1"/>
  <c r="G52" i="1" s="1"/>
  <c r="G53" i="1" s="1"/>
  <c r="G54" i="1" s="1"/>
  <c r="R25" i="12"/>
  <c r="R26" i="12" s="1"/>
  <c r="R27" i="12" s="1"/>
  <c r="J73" i="1"/>
  <c r="J74" i="1"/>
  <c r="J72" i="1"/>
  <c r="J58" i="1"/>
  <c r="J59" i="1"/>
  <c r="J60" i="1"/>
  <c r="J61" i="1"/>
  <c r="G34" i="1"/>
  <c r="G35" i="1"/>
  <c r="G36" i="1"/>
  <c r="G37" i="1"/>
  <c r="G38" i="1"/>
  <c r="G40" i="1"/>
  <c r="G41" i="1"/>
  <c r="G42" i="1"/>
  <c r="G33" i="1"/>
  <c r="C27" i="11"/>
  <c r="D22" i="11"/>
  <c r="G44" i="14" l="1"/>
  <c r="G45" i="14" s="1"/>
  <c r="G46" i="14" s="1"/>
  <c r="E22" i="11"/>
  <c r="E27" i="11" s="1"/>
  <c r="D27" i="11"/>
  <c r="I34" i="14"/>
  <c r="I44" i="14" s="1"/>
  <c r="I54" i="14"/>
  <c r="I55" i="14" s="1"/>
  <c r="G54" i="14"/>
  <c r="G55" i="14" s="1"/>
  <c r="N29" i="14"/>
  <c r="N30" i="14" s="1"/>
  <c r="L29" i="14"/>
  <c r="L30" i="14" s="1"/>
  <c r="J62" i="1"/>
  <c r="J63" i="1" s="1"/>
  <c r="J64" i="1" s="1"/>
  <c r="G43" i="1"/>
  <c r="G44" i="1" s="1"/>
  <c r="G45" i="1" s="1"/>
  <c r="L28" i="1"/>
  <c r="J76" i="1"/>
  <c r="J77" i="1" s="1"/>
  <c r="J78" i="1" s="1"/>
  <c r="I45" i="14" l="1"/>
  <c r="I46" i="14" s="1"/>
  <c r="J68" i="1"/>
  <c r="L29" i="1"/>
  <c r="L30" i="1" s="1"/>
</calcChain>
</file>

<file path=xl/sharedStrings.xml><?xml version="1.0" encoding="utf-8"?>
<sst xmlns="http://schemas.openxmlformats.org/spreadsheetml/2006/main" count="687" uniqueCount="239">
  <si>
    <t>ŠT.</t>
  </si>
  <si>
    <t>1.</t>
  </si>
  <si>
    <t>LETO IZGRADNJE</t>
  </si>
  <si>
    <t>KVADRATURA</t>
  </si>
  <si>
    <t>ŠT. ETAŽ</t>
  </si>
  <si>
    <t>2.</t>
  </si>
  <si>
    <t>3.</t>
  </si>
  <si>
    <t>4.</t>
  </si>
  <si>
    <t>5.</t>
  </si>
  <si>
    <t>6.</t>
  </si>
  <si>
    <t>7.</t>
  </si>
  <si>
    <t>SKUPAJ</t>
  </si>
  <si>
    <t>POPLAVA</t>
  </si>
  <si>
    <t>LOKACIJA NEPREMIČNINE (točen naslov in označba)</t>
  </si>
  <si>
    <t>LETO IN OBSEG ADAPTACIJE (npr. menjava oken, strehe...)</t>
  </si>
  <si>
    <t>IZLIV VODE IZ CEVI</t>
  </si>
  <si>
    <t>PREDMET ZAVAROVANJA</t>
  </si>
  <si>
    <t>ZAVAROVANE NEVARNOSTI</t>
  </si>
  <si>
    <t>FRANŠIZA (SOUDELEŽBA PRI ŠKODI)</t>
  </si>
  <si>
    <t>LETNI AGREGAT</t>
  </si>
  <si>
    <t>VLOM, ROP</t>
  </si>
  <si>
    <t>VIŠJI STROŠKI POPRAVILA NA OBJEKTU IN OPREMI OB VLOMU</t>
  </si>
  <si>
    <t>OBJEKT IN OPREMA</t>
  </si>
  <si>
    <t>ZAVAROVALNI KRAJ</t>
  </si>
  <si>
    <t>SKUPNA ZAV. VSOTA PO ŠKODNEM DOGODKU</t>
  </si>
  <si>
    <t>NE</t>
  </si>
  <si>
    <t>NEPREMIČNINE RAZČLENITEV:</t>
  </si>
  <si>
    <t>VRSTA GRADNJE in VRSTA STREHE  - npr. MASIVNA (beton, opeka…, ALI MONTAŽNA)</t>
  </si>
  <si>
    <t>LOKACIJA:</t>
  </si>
  <si>
    <t>KONČNI IZDELKI, POLIZDELKI IN SUROVINE SKUPAJ</t>
  </si>
  <si>
    <t xml:space="preserve">Zaloge v objektih masivne gradnje </t>
  </si>
  <si>
    <t xml:space="preserve">Zaloge v šotorskih skladiščih </t>
  </si>
  <si>
    <t>Zaloge na prostem</t>
  </si>
  <si>
    <t>OPREMA RAZČLENITEV:</t>
  </si>
  <si>
    <t>LOKACIJA OPREME (točen naslov in označba)</t>
  </si>
  <si>
    <t>ZALOGE RAZČLENITEV:</t>
  </si>
  <si>
    <t>Franšiza: 10% od škode, vendar ne manj kot 100,00 EUR in ne več kot 2.500,00 EUR</t>
  </si>
  <si>
    <t>masivna</t>
  </si>
  <si>
    <t>ULICA PADLIH BORCEV 13 A, 5290 ŠEMPETER PRI GORICI</t>
  </si>
  <si>
    <t>URGENTNI CENTER</t>
  </si>
  <si>
    <t>3 (K+P+podstrešje strojnice klimatov)</t>
  </si>
  <si>
    <t>DA</t>
  </si>
  <si>
    <t>NOVA BOLNIŠNICA</t>
  </si>
  <si>
    <t>1975 do 1985</t>
  </si>
  <si>
    <t>12 (K+P+10)</t>
  </si>
  <si>
    <t>STARA BOLNIŠNICA</t>
  </si>
  <si>
    <t>1945 (streha)</t>
  </si>
  <si>
    <t>5 (K+P+3+funkcionalno podstrešje)</t>
  </si>
  <si>
    <t>NEPREMIČNINE: BOLNIŠNIČNI KOMPLEKS ŠEMPETER PRI GORICI</t>
  </si>
  <si>
    <t>GRAŠČINA (TOS)</t>
  </si>
  <si>
    <t>rekonstrukcija po 1. svetovni vojni ?1918?</t>
  </si>
  <si>
    <t>2015 OBNOVA STREHE</t>
  </si>
  <si>
    <t xml:space="preserve">2 (P+1+funkcionalno podstrešje) </t>
  </si>
  <si>
    <t>GRAŠČINA (UPRAVA)</t>
  </si>
  <si>
    <t>2024 OBNOVA STREHE</t>
  </si>
  <si>
    <t>DELAVNICE</t>
  </si>
  <si>
    <t>869 + 470</t>
  </si>
  <si>
    <t>2 (P+1+ podstrešje)</t>
  </si>
  <si>
    <t xml:space="preserve">PATOLOŠKA MORFOLOGIJA </t>
  </si>
  <si>
    <t>1 (P)</t>
  </si>
  <si>
    <t>CESTA PREKOMORSKIH BRIGAD 60 B, 5290 ŠEMPETER PRI GORICI</t>
  </si>
  <si>
    <t>SESTRSKI DOM</t>
  </si>
  <si>
    <t>2009 (fasada)</t>
  </si>
  <si>
    <t>5 (K+4) (OD TEGA BALKONI 204 m2)</t>
  </si>
  <si>
    <t>NEPREMIČNINE: BOLNIŠNIČNI KOMPLEKS STARA GORA</t>
  </si>
  <si>
    <t>PAVILIJON 4</t>
  </si>
  <si>
    <t>2000 (streha, fasada, okna, instalacije)</t>
  </si>
  <si>
    <t>3 (P+2 + podstrešje)</t>
  </si>
  <si>
    <t>NOVI PAVILION</t>
  </si>
  <si>
    <t xml:space="preserve"> 4 (K+P+1+podstrešje strojnice klimatov)</t>
  </si>
  <si>
    <t>NEPREMIČNINE : STANOVANJA</t>
  </si>
  <si>
    <t>CANKARJEVA ULICA 7, 5000 NOVA GORICA</t>
  </si>
  <si>
    <t>STANOVANJE (3-sobno)</t>
  </si>
  <si>
    <t>večstanovanjski blok</t>
  </si>
  <si>
    <t>DELPINOVA ULICA 14 , 5000 NOVA GORICA</t>
  </si>
  <si>
    <t>STANOVANJE (garsonjera)</t>
  </si>
  <si>
    <t>Zavarovanje na novo vrednost (DA/NE)</t>
  </si>
  <si>
    <t>ZAVAROVANJE NA NOVO VREDNOST</t>
  </si>
  <si>
    <t>BOLNIŠNIČNI KOMPLEKS ŠEMPETER PRI GORICI</t>
  </si>
  <si>
    <t>oprema z drobnim inventarjem (brez vozil)</t>
  </si>
  <si>
    <t>BOLNIŠNIČNI KOMPLEKS STARA GORA</t>
  </si>
  <si>
    <t>gotovina v blagajni</t>
  </si>
  <si>
    <t>BOLNIŠNIČNA KOMPLEKSA ŠEMPETER PRI GORICI IN STARA GORA</t>
  </si>
  <si>
    <t>osebne stvari pacientov in zaposlenih (300 EUR po osebi)</t>
  </si>
  <si>
    <t xml:space="preserve"> TOPLOTNA ČRPALKA NA PROSTEM OB NOVI STAVBI V ŠEMPETRU</t>
  </si>
  <si>
    <t>BOLNIŠNIČNI KOMPLEKS  STARA GORA</t>
  </si>
  <si>
    <t xml:space="preserve">BOLNIŠNIČNA KOMPLEKS ŠEMPETER PRI GORICI </t>
  </si>
  <si>
    <t>1. riziko</t>
  </si>
  <si>
    <t>brez</t>
  </si>
  <si>
    <t xml:space="preserve">NAČIN ZAVAROVANJA (1. riziko / na zav. vsoto </t>
  </si>
  <si>
    <t>VDOR METEORNE VODE, ŽLED IN ZMRZAL</t>
  </si>
  <si>
    <t>NAČIN ZAVAROVANJA (1. riziko / na zav. vsoto)</t>
  </si>
  <si>
    <t>GOTOVINA V ŽELEZNI BLAGAJNI</t>
  </si>
  <si>
    <t>GOTOVINA NA PRENOSU IN PREVOZU (vključen riziko prometne nesreče)</t>
  </si>
  <si>
    <t>OBJEKTI, OPREMA IN ZALOGE</t>
  </si>
  <si>
    <t>OPREMA, INVENTAR IN ZALOGE</t>
  </si>
  <si>
    <t xml:space="preserve"> TOPLOTNA ČRPALKA NA PROSTEM</t>
  </si>
  <si>
    <t xml:space="preserve"> TOPLOTNA ČRPALKA NA PROSTEM OB STARI STAVBI V ŠEMPETRU</t>
  </si>
  <si>
    <t>Naročnik:</t>
  </si>
  <si>
    <t>Ponudnik (zavarovalnica - naziv):</t>
  </si>
  <si>
    <t>Sedež ponudnika  (zavarovalnica - naslov):</t>
  </si>
  <si>
    <t>Št. javnega naročila:</t>
  </si>
  <si>
    <t>ZAVAROVALNA VRSTA:</t>
  </si>
  <si>
    <t>ZAVAROVALNA PREMIJA BREZ DPZP</t>
  </si>
  <si>
    <t>DPZP (8,5%)</t>
  </si>
  <si>
    <t>ZAVAROVALNA PREMIJA Z DPZP:</t>
  </si>
  <si>
    <t xml:space="preserve">Požarno zavarovanje </t>
  </si>
  <si>
    <t>Zavarovanje vloma in ropa</t>
  </si>
  <si>
    <t>Zavarovanje strojeloma</t>
  </si>
  <si>
    <t>Zavarovanje vozil</t>
  </si>
  <si>
    <t>PREMIJSKA STOPNJA V PROMILIH</t>
  </si>
  <si>
    <t>PREMIJA BREZ DPZP</t>
  </si>
  <si>
    <t xml:space="preserve">PONUDBA ZA ZAVAROVANJE POŽARNIH RIZIKOV IN VLOMA (LETNA PREMIJA): </t>
  </si>
  <si>
    <t xml:space="preserve">PONUDBA ZA ZAVAROVANJE STROJELOMA (LETNA PREMIJA): </t>
  </si>
  <si>
    <t>DAVEK DPZP</t>
  </si>
  <si>
    <t>SKUPAJ Z DPZP</t>
  </si>
  <si>
    <t>Potresno zavarovanje z odbitno franšizo 2%</t>
  </si>
  <si>
    <t>Potresno zavarovanje z odbitno franšizo 5%</t>
  </si>
  <si>
    <t>BOLNIŠNIČNI KOMPLEKS ŠEMPETER PRI GORICI BOLNIŠNIČNI KOMPLEKS STARA GORA</t>
  </si>
  <si>
    <t>LISKUR 19A, ROŽNA DOLINA, 5000 NOVA GORICA</t>
  </si>
  <si>
    <t>LISKUR 19B, ROŽNA DOLINA, 5000 NOVA GORICA</t>
  </si>
  <si>
    <t>SKUPAJ OSNOVNE IN DODATNE POŽARNE NEVARNSOTI</t>
  </si>
  <si>
    <t>SKUPAJ DPZP</t>
  </si>
  <si>
    <t>SKUPAJ VLOM</t>
  </si>
  <si>
    <t>Rentgenske cevi niso predmet zavarovanja. Sonde medicinskih aparatov so zavarovane.</t>
  </si>
  <si>
    <t xml:space="preserve">PONUDBA ZA ZAVAROVANJE VOZIL (LETNA PREMIJA): </t>
  </si>
  <si>
    <t>Zap. Št.</t>
  </si>
  <si>
    <t>Reg. št.</t>
  </si>
  <si>
    <t>Skupina (osebno tovorno..)</t>
  </si>
  <si>
    <t>Znamka, model</t>
  </si>
  <si>
    <t>KW</t>
  </si>
  <si>
    <t>ŠT. REG.MEST</t>
  </si>
  <si>
    <t>Letnik</t>
  </si>
  <si>
    <t>Nabavna vrednost Z DDV</t>
  </si>
  <si>
    <t xml:space="preserve">GO M7 143 </t>
  </si>
  <si>
    <t>Os. vozilo</t>
  </si>
  <si>
    <t>Fiat Punto</t>
  </si>
  <si>
    <t xml:space="preserve">GO N3 366 </t>
  </si>
  <si>
    <t>Tov. vozilo</t>
  </si>
  <si>
    <t xml:space="preserve">51/851 </t>
  </si>
  <si>
    <t xml:space="preserve">GO L7 045 </t>
  </si>
  <si>
    <t>65/1385</t>
  </si>
  <si>
    <t xml:space="preserve">GO A1 679 </t>
  </si>
  <si>
    <t xml:space="preserve">GO ZM 830 </t>
  </si>
  <si>
    <t>Parkovni traktor</t>
  </si>
  <si>
    <t xml:space="preserve">M TECH Hydro </t>
  </si>
  <si>
    <t>/</t>
  </si>
  <si>
    <t>Delovno vozilo / delovni stroj</t>
  </si>
  <si>
    <t>HUSQUARNA R316AWD</t>
  </si>
  <si>
    <t>HUSQVARNA R216T AWD</t>
  </si>
  <si>
    <t>GO UJ 023</t>
  </si>
  <si>
    <t>OPEL MOVANO</t>
  </si>
  <si>
    <t>GO UJ 008</t>
  </si>
  <si>
    <t>OPEL ASTRA</t>
  </si>
  <si>
    <t>FIAT DOBLO</t>
  </si>
  <si>
    <t>GO UJ 046</t>
  </si>
  <si>
    <t>GO UJ 032</t>
  </si>
  <si>
    <t>ŠKODA OCTAVIA</t>
  </si>
  <si>
    <t>Zavarovanje AO (podvojene zav. vsote)</t>
  </si>
  <si>
    <t>Zavarovanje AO-plus (zav. vsota=100.000 EUR</t>
  </si>
  <si>
    <t>Zavarovanje polnega kaska (1% odbitne franšize)</t>
  </si>
  <si>
    <t>Asistenca</t>
  </si>
  <si>
    <t>Delni kasko  nalet divjadi in domačih živali</t>
  </si>
  <si>
    <t>Delni kasko stekla, svetlobna telesa, ogledala</t>
  </si>
  <si>
    <t>Letna premija</t>
  </si>
  <si>
    <t>da</t>
  </si>
  <si>
    <t>1+8</t>
  </si>
  <si>
    <t>GO UJ009</t>
  </si>
  <si>
    <t>Delni kasko parkirišče</t>
  </si>
  <si>
    <t>Spec. Vozilo</t>
  </si>
  <si>
    <t xml:space="preserve">Citroen Jumper </t>
  </si>
  <si>
    <t xml:space="preserve">Citroen Jumpy </t>
  </si>
  <si>
    <t>Šasija</t>
  </si>
  <si>
    <t>ZAVAROVALNA VSOTA - Nadomestitvena gradbena vrednost</t>
  </si>
  <si>
    <t>ZAVAROVALNA VSOTA - knjigovodska nabavna vrednost</t>
  </si>
  <si>
    <t>1.1.</t>
  </si>
  <si>
    <t>1.2.</t>
  </si>
  <si>
    <t>1.3.</t>
  </si>
  <si>
    <t>1.4.</t>
  </si>
  <si>
    <t>1.5.</t>
  </si>
  <si>
    <t>1.6.</t>
  </si>
  <si>
    <t>1.7.</t>
  </si>
  <si>
    <t>1.8.</t>
  </si>
  <si>
    <t>2.1.</t>
  </si>
  <si>
    <t>2.2.</t>
  </si>
  <si>
    <t>3.1.</t>
  </si>
  <si>
    <t>3.2.</t>
  </si>
  <si>
    <t>8.</t>
  </si>
  <si>
    <t>9.</t>
  </si>
  <si>
    <t>10.</t>
  </si>
  <si>
    <t>CANKARJEVA ULICA 2, 5000 NOVA GORICA (stanovanje)</t>
  </si>
  <si>
    <t>DELPINOVA ULICA 14 A, 5000 NOVA GORICA (stanovanje)</t>
  </si>
  <si>
    <t>VSE LOKACIJE ZAVAROVANCA</t>
  </si>
  <si>
    <t>ZAVAROVANJE DODATNIH POŽARNIH NEVARSNOSTI</t>
  </si>
  <si>
    <t>ZAVAROVANJE VLOMA IN ROPA</t>
  </si>
  <si>
    <t>SKUPAJ OF 2%</t>
  </si>
  <si>
    <t>SKUPAJ OF 5%</t>
  </si>
  <si>
    <t xml:space="preserve">PONUDBA ZA ZAVAROVANJE POTRESA (LETNA PREMIJA): </t>
  </si>
  <si>
    <t>PREDMET ZAVAROVANJA:</t>
  </si>
  <si>
    <t>Splošna bolnišnica Dr. Franca Derganca Nova Gorica</t>
  </si>
  <si>
    <t>KLAVZULE IN DODATNE ZAHTEVE GLEDE VSEBINE KRITJA:</t>
  </si>
  <si>
    <t>Amortizirana vrednost pri delnih škodah je zavarovana</t>
  </si>
  <si>
    <t>Kriti so višji stroški nadurnega, nedeljskega in prezničnega dela, ter stroškov popravila v tujini, ali posegov delavcev iz tujine</t>
  </si>
  <si>
    <t>V zavarovanje so vključeni računalniški programi vgrajeni v stroje in naprave.</t>
  </si>
  <si>
    <t xml:space="preserve">Zavarovalna vsota za stroje in aparate je knjigovodska nabavna vrednost opreme in drobnega inventarja                                                                                                                                                                                                </t>
  </si>
  <si>
    <t xml:space="preserve">NAČIN ZAVAROVANJA </t>
  </si>
  <si>
    <t>STROJELOM</t>
  </si>
  <si>
    <t>SKUPAJ:</t>
  </si>
  <si>
    <t>DAVEK DPZP:</t>
  </si>
  <si>
    <t xml:space="preserve">Stroji, elektronske naprave in aparati po priloženem seznamu </t>
  </si>
  <si>
    <t>NA ZAVAROVALNO VSOTO - POLNO VREDNOST</t>
  </si>
  <si>
    <t>ZAV. VSOTA - Knjigovodsa nabavna vednost</t>
  </si>
  <si>
    <t>10% od škode, min 100 in max 2.500</t>
  </si>
  <si>
    <t>Nezgodno zavarovanje</t>
  </si>
  <si>
    <t>SKLOP ŠT.1: REKAPITULACIJA ZAVAROVALNE PREMIJE PO PONUDBI:</t>
  </si>
  <si>
    <t>VARIANTA 1: LETNA ZAVAROVALNA PREMIJA SKLOP ŠT.1 :</t>
  </si>
  <si>
    <t>SKUPAJ LETNA PREMIJA SKLOP ŠT. 1, VAR. 1 :</t>
  </si>
  <si>
    <t>VARANTA 1: ODBITNA FRANŠIZA 2%</t>
  </si>
  <si>
    <t>VARIANTA 2: ODBITNA FRANŠIZA 5%</t>
  </si>
  <si>
    <t>VARIANTA 2: LETNA ZAVAROVALNA PREMIJA SKLOP ŠT.1 :</t>
  </si>
  <si>
    <t>SKUPAJ LETNA PREMIJA SKLOP ŠT. 1, VAR. 2 :</t>
  </si>
  <si>
    <t>ZAV. VSOTA:</t>
  </si>
  <si>
    <t>VARIANTA 3: LETNA ZAVAROVALNA PREMIJA SKLOP ŠT.1 :</t>
  </si>
  <si>
    <t>SKUPAJ LETNA PREMIJA SKLOP ŠT. 1, VAR. 3 :</t>
  </si>
  <si>
    <t>osebne stvari pacientov in zaposlenih (300 EUR po osebi), 1.300 oseb</t>
  </si>
  <si>
    <t>VR7BCZKXCPE047001</t>
  </si>
  <si>
    <t xml:space="preserve">CIITROEN E-C4 </t>
  </si>
  <si>
    <t>VF7232V5216126264</t>
  </si>
  <si>
    <t>ZFA18800000714045</t>
  </si>
  <si>
    <t>VXKF3DGXTP1061359</t>
  </si>
  <si>
    <t>TMBJG8NX4RY158389</t>
  </si>
  <si>
    <t>vf7233b5216125357</t>
  </si>
  <si>
    <t>vf7bzwjyb86322893</t>
  </si>
  <si>
    <t>ZFA26300006Y44227</t>
  </si>
  <si>
    <t>VXEYCBPFCNG020104</t>
  </si>
  <si>
    <t>VF7YBBMRB11704295</t>
  </si>
  <si>
    <t>ni registrirano</t>
  </si>
  <si>
    <t>V zavarovanje so vključena polnjenja strojev in aparatov (olje, plin ipd., ki so vključeni v zavarovalni vsoti).</t>
  </si>
  <si>
    <t>ZAVAROVALNO OBDOBJE: 4 leta (predvidoma od 31.3.2025 od 24:00 ure do 31.3.2029 do 24:00 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</si>
</sst>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6E6"/>
        <bgColor rgb="FFDEEBF7"/>
      </patternFill>
    </fill>
    <fill>
      <patternFill patternType="solid">
        <fgColor rgb="FFFFFFFF"/>
        <bgColor rgb="FFFFF2CC"/>
      </patternFill>
    </fill>
    <fill>
      <patternFill patternType="solid">
        <fgColor rgb="FFBDD7EE"/>
        <bgColor rgb="FFB4C7E7"/>
      </patternFill>
    </fill>
    <fill>
      <patternFill patternType="solid">
        <fgColor rgb="FFC5E0B4"/>
        <bgColor rgb="FFD9D9D9"/>
      </patternFill>
    </fill>
    <fill>
      <patternFill patternType="solid">
        <fgColor rgb="FFFFF2CC"/>
        <bgColor rgb="FFFBE5D6"/>
      </patternFill>
    </fill>
    <fill>
      <patternFill patternType="solid">
        <fgColor rgb="FFC6EFCE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99"/>
        <bgColor rgb="FFFFF2CC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rgb="FFFFF2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BE5D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0" fontId="23" fillId="10" borderId="0" applyNumberFormat="0" applyBorder="0" applyAlignment="0" applyProtection="0"/>
  </cellStyleXfs>
  <cellXfs count="189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5" fillId="0" borderId="0" xfId="0" applyFont="1"/>
    <xf numFmtId="0" fontId="0" fillId="0" borderId="1" xfId="0" applyBorder="1"/>
    <xf numFmtId="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3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" fontId="4" fillId="0" borderId="0" xfId="0" applyNumberFormat="1" applyFont="1"/>
    <xf numFmtId="4" fontId="3" fillId="0" borderId="0" xfId="0" applyNumberFormat="1" applyFont="1" applyAlignment="1">
      <alignment horizontal="right"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/>
    <xf numFmtId="0" fontId="9" fillId="0" borderId="0" xfId="0" applyFont="1" applyAlignment="1">
      <alignment horizontal="center" wrapText="1"/>
    </xf>
    <xf numFmtId="4" fontId="6" fillId="0" borderId="0" xfId="0" applyNumberFormat="1" applyFont="1" applyAlignment="1">
      <alignment horizontal="center"/>
    </xf>
    <xf numFmtId="0" fontId="13" fillId="0" borderId="0" xfId="0" applyFont="1"/>
    <xf numFmtId="4" fontId="0" fillId="0" borderId="1" xfId="0" applyNumberFormat="1" applyBorder="1"/>
    <xf numFmtId="0" fontId="0" fillId="0" borderId="0" xfId="0" applyAlignment="1">
      <alignment horizontal="right"/>
    </xf>
    <xf numFmtId="0" fontId="1" fillId="0" borderId="1" xfId="0" applyFont="1" applyBorder="1"/>
    <xf numFmtId="4" fontId="15" fillId="0" borderId="1" xfId="0" applyNumberFormat="1" applyFont="1" applyBorder="1" applyAlignment="1">
      <alignment vertical="center" wrapText="1"/>
    </xf>
    <xf numFmtId="0" fontId="14" fillId="0" borderId="0" xfId="0" applyFont="1"/>
    <xf numFmtId="4" fontId="17" fillId="0" borderId="1" xfId="0" applyNumberFormat="1" applyFont="1" applyBorder="1" applyAlignment="1">
      <alignment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11" borderId="0" xfId="0" applyFill="1" applyAlignment="1">
      <alignment wrapText="1"/>
    </xf>
    <xf numFmtId="0" fontId="0" fillId="2" borderId="5" xfId="0" applyFill="1" applyBorder="1" applyAlignment="1">
      <alignment wrapText="1"/>
    </xf>
    <xf numFmtId="0" fontId="14" fillId="0" borderId="0" xfId="0" applyFont="1" applyAlignment="1">
      <alignment horizontal="right"/>
    </xf>
    <xf numFmtId="4" fontId="0" fillId="11" borderId="1" xfId="0" applyNumberFormat="1" applyFill="1" applyBorder="1"/>
    <xf numFmtId="4" fontId="1" fillId="0" borderId="1" xfId="0" applyNumberFormat="1" applyFont="1" applyBorder="1"/>
    <xf numFmtId="0" fontId="14" fillId="0" borderId="0" xfId="0" applyFont="1" applyAlignment="1">
      <alignment horizontal="right" wrapText="1"/>
    </xf>
    <xf numFmtId="0" fontId="13" fillId="11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Alignment="1">
      <alignment wrapText="1"/>
    </xf>
    <xf numFmtId="4" fontId="15" fillId="0" borderId="0" xfId="0" applyNumberFormat="1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4" fontId="19" fillId="0" borderId="0" xfId="0" applyNumberFormat="1" applyFont="1" applyAlignment="1">
      <alignment horizontal="center" vertical="center" wrapText="1"/>
    </xf>
    <xf numFmtId="4" fontId="21" fillId="6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2" fontId="0" fillId="0" borderId="2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6" borderId="1" xfId="0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wrapText="1"/>
    </xf>
    <xf numFmtId="3" fontId="0" fillId="2" borderId="3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18" fillId="12" borderId="2" xfId="0" applyFont="1" applyFill="1" applyBorder="1" applyAlignment="1">
      <alignment horizontal="left" wrapText="1"/>
    </xf>
    <xf numFmtId="0" fontId="18" fillId="12" borderId="6" xfId="0" applyFont="1" applyFill="1" applyBorder="1" applyAlignment="1">
      <alignment horizontal="left" wrapText="1"/>
    </xf>
    <xf numFmtId="0" fontId="18" fillId="5" borderId="6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" fontId="2" fillId="0" borderId="1" xfId="0" applyNumberFormat="1" applyFont="1" applyBorder="1"/>
    <xf numFmtId="4" fontId="0" fillId="0" borderId="1" xfId="0" applyNumberFormat="1" applyBorder="1" applyAlignment="1">
      <alignment horizontal="right" vertical="center"/>
    </xf>
    <xf numFmtId="4" fontId="0" fillId="12" borderId="1" xfId="0" applyNumberFormat="1" applyFill="1" applyBorder="1" applyAlignment="1">
      <alignment horizontal="right" vertical="center"/>
    </xf>
    <xf numFmtId="0" fontId="16" fillId="3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164" fontId="0" fillId="11" borderId="2" xfId="0" applyNumberFormat="1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164" fontId="0" fillId="15" borderId="1" xfId="0" applyNumberFormat="1" applyFill="1" applyBorder="1" applyAlignment="1">
      <alignment horizontal="right" vertical="center" wrapText="1"/>
    </xf>
    <xf numFmtId="4" fontId="0" fillId="6" borderId="1" xfId="0" applyNumberFormat="1" applyFill="1" applyBorder="1" applyAlignment="1">
      <alignment horizontal="righ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1" applyNumberFormat="1" applyFont="1"/>
    <xf numFmtId="0" fontId="2" fillId="14" borderId="0" xfId="0" applyFont="1" applyFill="1" applyAlignment="1">
      <alignment wrapText="1"/>
    </xf>
    <xf numFmtId="0" fontId="24" fillId="3" borderId="0" xfId="0" applyFont="1" applyFill="1"/>
    <xf numFmtId="0" fontId="3" fillId="2" borderId="0" xfId="0" applyFont="1" applyFill="1"/>
    <xf numFmtId="0" fontId="0" fillId="14" borderId="1" xfId="0" applyFill="1" applyBorder="1" applyAlignment="1">
      <alignment horizontal="center" vertical="center" wrapText="1"/>
    </xf>
    <xf numFmtId="0" fontId="19" fillId="13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26" fillId="0" borderId="1" xfId="1" applyNumberFormat="1" applyFont="1" applyBorder="1"/>
    <xf numFmtId="164" fontId="0" fillId="11" borderId="3" xfId="0" applyNumberFormat="1" applyFill="1" applyBorder="1"/>
    <xf numFmtId="0" fontId="8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164" fontId="0" fillId="11" borderId="1" xfId="0" applyNumberForma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4" fontId="0" fillId="0" borderId="1" xfId="0" applyNumberFormat="1" applyBorder="1" applyAlignment="1">
      <alignment horizontal="right"/>
    </xf>
    <xf numFmtId="4" fontId="17" fillId="6" borderId="1" xfId="0" applyNumberFormat="1" applyFont="1" applyFill="1" applyBorder="1" applyAlignment="1">
      <alignment horizontal="right" vertical="center"/>
    </xf>
    <xf numFmtId="4" fontId="21" fillId="6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wrapText="1"/>
    </xf>
    <xf numFmtId="0" fontId="2" fillId="16" borderId="0" xfId="0" applyFont="1" applyFill="1"/>
    <xf numFmtId="4" fontId="0" fillId="16" borderId="0" xfId="0" applyNumberFormat="1" applyFill="1"/>
    <xf numFmtId="0" fontId="0" fillId="16" borderId="0" xfId="0" applyFill="1"/>
    <xf numFmtId="0" fontId="0" fillId="0" borderId="7" xfId="0" applyBorder="1"/>
    <xf numFmtId="0" fontId="9" fillId="0" borderId="1" xfId="0" applyFont="1" applyBorder="1" applyAlignment="1">
      <alignment horizontal="center" vertical="center" wrapText="1"/>
    </xf>
    <xf numFmtId="0" fontId="2" fillId="17" borderId="0" xfId="0" applyFont="1" applyFill="1" applyAlignment="1">
      <alignment horizontal="left" vertical="center"/>
    </xf>
    <xf numFmtId="0" fontId="1" fillId="17" borderId="0" xfId="0" applyFont="1" applyFill="1" applyAlignment="1">
      <alignment horizontal="center"/>
    </xf>
    <xf numFmtId="0" fontId="18" fillId="18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6" fillId="18" borderId="1" xfId="0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vertical="center"/>
    </xf>
    <xf numFmtId="4" fontId="19" fillId="0" borderId="1" xfId="0" applyNumberFormat="1" applyFont="1" applyBorder="1" applyAlignment="1">
      <alignment horizontal="center" vertical="center"/>
    </xf>
    <xf numFmtId="4" fontId="0" fillId="0" borderId="7" xfId="0" applyNumberFormat="1" applyBorder="1" applyAlignment="1">
      <alignment horizontal="right"/>
    </xf>
    <xf numFmtId="2" fontId="0" fillId="0" borderId="3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3" xfId="0" applyNumberFormat="1" applyBorder="1" applyAlignment="1">
      <alignment horizontal="right" vertical="center" wrapText="1"/>
    </xf>
    <xf numFmtId="0" fontId="0" fillId="12" borderId="6" xfId="0" applyFill="1" applyBorder="1"/>
    <xf numFmtId="164" fontId="0" fillId="12" borderId="1" xfId="0" applyNumberFormat="1" applyFill="1" applyBorder="1" applyAlignment="1">
      <alignment horizontal="right" vertical="center"/>
    </xf>
    <xf numFmtId="4" fontId="0" fillId="12" borderId="3" xfId="0" applyNumberFormat="1" applyFill="1" applyBorder="1" applyAlignment="1">
      <alignment horizontal="right" vertical="center" wrapText="1"/>
    </xf>
    <xf numFmtId="164" fontId="0" fillId="12" borderId="1" xfId="0" applyNumberFormat="1" applyFill="1" applyBorder="1" applyAlignment="1">
      <alignment horizontal="right"/>
    </xf>
    <xf numFmtId="164" fontId="0" fillId="11" borderId="1" xfId="0" applyNumberFormat="1" applyFill="1" applyBorder="1" applyAlignment="1">
      <alignment horizontal="right" vertical="center"/>
    </xf>
    <xf numFmtId="164" fontId="0" fillId="11" borderId="1" xfId="0" applyNumberFormat="1" applyFill="1" applyBorder="1" applyAlignment="1">
      <alignment horizontal="right"/>
    </xf>
    <xf numFmtId="2" fontId="0" fillId="0" borderId="0" xfId="0" applyNumberFormat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6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right" vertical="center"/>
    </xf>
    <xf numFmtId="4" fontId="29" fillId="0" borderId="1" xfId="0" applyNumberFormat="1" applyFont="1" applyBorder="1" applyAlignment="1">
      <alignment horizontal="center" vertical="center"/>
    </xf>
    <xf numFmtId="164" fontId="13" fillId="11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4" fontId="14" fillId="0" borderId="7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4" fontId="30" fillId="0" borderId="1" xfId="0" applyNumberFormat="1" applyFont="1" applyBorder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4" fontId="0" fillId="0" borderId="1" xfId="0" applyNumberFormat="1" applyBorder="1" applyAlignment="1">
      <alignment horizontal="right" wrapText="1"/>
    </xf>
    <xf numFmtId="0" fontId="16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vertical="center"/>
    </xf>
    <xf numFmtId="0" fontId="13" fillId="11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0" xfId="0"/>
    <xf numFmtId="0" fontId="18" fillId="12" borderId="2" xfId="0" applyFont="1" applyFill="1" applyBorder="1" applyAlignment="1">
      <alignment horizontal="left" wrapText="1"/>
    </xf>
    <xf numFmtId="0" fontId="18" fillId="12" borderId="6" xfId="0" applyFont="1" applyFill="1" applyBorder="1" applyAlignment="1">
      <alignment horizontal="left" wrapText="1"/>
    </xf>
    <xf numFmtId="0" fontId="0" fillId="0" borderId="6" xfId="0" applyBorder="1"/>
    <xf numFmtId="0" fontId="0" fillId="0" borderId="3" xfId="0" applyBorder="1"/>
    <xf numFmtId="0" fontId="18" fillId="5" borderId="2" xfId="0" applyFont="1" applyFill="1" applyBorder="1" applyAlignment="1">
      <alignment horizontal="left" wrapText="1"/>
    </xf>
    <xf numFmtId="0" fontId="18" fillId="5" borderId="6" xfId="0" applyFont="1" applyFill="1" applyBorder="1" applyAlignment="1">
      <alignment horizontal="left" wrapText="1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horizontal="justify" vertical="center"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7" fillId="0" borderId="0" xfId="0" applyFont="1" applyAlignment="1">
      <alignment horizontal="justify" vertical="center" wrapText="1"/>
    </xf>
    <xf numFmtId="0" fontId="13" fillId="0" borderId="0" xfId="0" applyFont="1" applyAlignment="1">
      <alignment wrapText="1"/>
    </xf>
    <xf numFmtId="0" fontId="28" fillId="0" borderId="6" xfId="0" applyFont="1" applyBorder="1" applyAlignment="1">
      <alignment horizontal="justify" vertical="center" wrapText="1"/>
    </xf>
    <xf numFmtId="0" fontId="28" fillId="0" borderId="3" xfId="0" applyFont="1" applyBorder="1" applyAlignment="1">
      <alignment horizontal="justify" vertical="center" wrapText="1"/>
    </xf>
    <xf numFmtId="0" fontId="0" fillId="0" borderId="3" xfId="0" applyBorder="1" applyAlignment="1">
      <alignment wrapText="1"/>
    </xf>
  </cellXfs>
  <cellStyles count="3">
    <cellStyle name="Dobro" xfId="2" builtinId="26"/>
    <cellStyle name="Navadno" xfId="0" builtinId="0"/>
    <cellStyle name="Normal 4" xfId="1" xr:uid="{46624089-FEFD-45A5-B0C0-AFA31C320F19}"/>
  </cellStyles>
  <dxfs count="0"/>
  <tableStyles count="0" defaultTableStyle="TableStyleMedium2" defaultPivotStyle="PivotStyleLight16"/>
  <colors>
    <mruColors>
      <color rgb="FFFFFF99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D9042-E3CB-44A1-9804-7D83EDB98B01}">
  <sheetPr>
    <pageSetUpPr fitToPage="1"/>
  </sheetPr>
  <dimension ref="A1:H37"/>
  <sheetViews>
    <sheetView workbookViewId="0">
      <selection activeCell="B2" sqref="B2"/>
    </sheetView>
  </sheetViews>
  <sheetFormatPr defaultRowHeight="14.5" x14ac:dyDescent="0.35"/>
  <cols>
    <col min="1" max="1" width="10.26953125" customWidth="1"/>
    <col min="2" max="2" width="35.81640625" customWidth="1"/>
    <col min="3" max="3" width="14.54296875" customWidth="1"/>
    <col min="4" max="4" width="13" customWidth="1"/>
    <col min="5" max="5" width="15" customWidth="1"/>
  </cols>
  <sheetData>
    <row r="1" spans="1:8" ht="15.5" x14ac:dyDescent="0.35">
      <c r="B1" s="33" t="s">
        <v>214</v>
      </c>
      <c r="C1" s="28"/>
      <c r="D1" s="28"/>
      <c r="E1" s="28"/>
      <c r="F1" s="28"/>
      <c r="G1" s="28"/>
      <c r="H1" s="28"/>
    </row>
    <row r="2" spans="1:8" ht="15.5" x14ac:dyDescent="0.35">
      <c r="B2" s="33" t="s">
        <v>238</v>
      </c>
      <c r="C2" s="28"/>
      <c r="D2" s="28"/>
      <c r="E2" s="28"/>
      <c r="F2" s="28"/>
      <c r="G2" s="28"/>
      <c r="H2" s="28"/>
    </row>
    <row r="3" spans="1:8" ht="23.5" customHeight="1" x14ac:dyDescent="0.35">
      <c r="B3" s="45" t="s">
        <v>98</v>
      </c>
      <c r="C3" s="28" t="s">
        <v>199</v>
      </c>
      <c r="D3" s="44"/>
      <c r="E3" s="44"/>
      <c r="F3" s="44"/>
      <c r="G3" s="44"/>
      <c r="H3" s="44"/>
    </row>
    <row r="4" spans="1:8" x14ac:dyDescent="0.35">
      <c r="B4" s="30"/>
    </row>
    <row r="5" spans="1:8" x14ac:dyDescent="0.35">
      <c r="B5" s="46" t="s">
        <v>99</v>
      </c>
      <c r="C5" s="47"/>
      <c r="D5" s="47"/>
      <c r="E5" s="47"/>
      <c r="F5" s="47"/>
      <c r="G5" s="47"/>
      <c r="H5" s="47"/>
    </row>
    <row r="6" spans="1:8" x14ac:dyDescent="0.35">
      <c r="B6" s="46" t="s">
        <v>100</v>
      </c>
      <c r="C6" s="47"/>
      <c r="D6" s="47"/>
      <c r="E6" s="47"/>
      <c r="F6" s="47"/>
      <c r="G6" s="47"/>
      <c r="H6" s="47"/>
    </row>
    <row r="7" spans="1:8" x14ac:dyDescent="0.35">
      <c r="B7" s="46"/>
    </row>
    <row r="8" spans="1:8" x14ac:dyDescent="0.35">
      <c r="B8" s="46" t="s">
        <v>101</v>
      </c>
      <c r="C8" s="47"/>
      <c r="D8" s="47"/>
      <c r="E8" s="47"/>
      <c r="F8" s="47"/>
      <c r="G8" s="47"/>
      <c r="H8" s="47"/>
    </row>
    <row r="9" spans="1:8" x14ac:dyDescent="0.35">
      <c r="B9" s="46"/>
      <c r="C9" s="47"/>
      <c r="D9" s="47"/>
      <c r="E9" s="47"/>
      <c r="F9" s="47"/>
      <c r="G9" s="47"/>
      <c r="H9" s="47"/>
    </row>
    <row r="10" spans="1:8" x14ac:dyDescent="0.35">
      <c r="B10" s="46"/>
      <c r="C10" s="11"/>
      <c r="D10" s="11"/>
      <c r="E10" s="11"/>
      <c r="F10" s="11"/>
      <c r="G10" s="11"/>
      <c r="H10" s="11"/>
    </row>
    <row r="11" spans="1:8" ht="15.5" x14ac:dyDescent="0.35">
      <c r="A11" s="28"/>
      <c r="B11" s="163" t="s">
        <v>215</v>
      </c>
      <c r="F11" s="11"/>
      <c r="G11" s="11"/>
      <c r="H11" s="11"/>
    </row>
    <row r="12" spans="1:8" ht="43.5" x14ac:dyDescent="0.35">
      <c r="A12" s="7"/>
      <c r="B12" s="31" t="s">
        <v>102</v>
      </c>
      <c r="C12" s="22" t="s">
        <v>103</v>
      </c>
      <c r="D12" s="31" t="s">
        <v>104</v>
      </c>
      <c r="E12" s="22" t="s">
        <v>105</v>
      </c>
      <c r="F12" s="11"/>
      <c r="G12" s="11"/>
      <c r="H12" s="11"/>
    </row>
    <row r="13" spans="1:8" x14ac:dyDescent="0.35">
      <c r="A13" s="12">
        <v>1</v>
      </c>
      <c r="B13" s="7" t="s">
        <v>106</v>
      </c>
      <c r="C13" s="50">
        <v>0</v>
      </c>
      <c r="D13" s="29">
        <f>C13*0.085</f>
        <v>0</v>
      </c>
      <c r="E13" s="29">
        <f>SUM(C13:D13)</f>
        <v>0</v>
      </c>
      <c r="F13" s="11"/>
      <c r="G13" s="11"/>
      <c r="H13" s="11"/>
    </row>
    <row r="14" spans="1:8" x14ac:dyDescent="0.35">
      <c r="A14" s="12">
        <v>2</v>
      </c>
      <c r="B14" s="7" t="s">
        <v>107</v>
      </c>
      <c r="C14" s="50">
        <v>0</v>
      </c>
      <c r="D14" s="29">
        <f t="shared" ref="D14:D16" si="0">C14*0.085</f>
        <v>0</v>
      </c>
      <c r="E14" s="29">
        <f t="shared" ref="E14:E16" si="1">SUM(C14:D14)</f>
        <v>0</v>
      </c>
      <c r="F14" s="11"/>
      <c r="G14" s="11"/>
      <c r="H14" s="11"/>
    </row>
    <row r="15" spans="1:8" x14ac:dyDescent="0.35">
      <c r="A15" s="12">
        <v>3</v>
      </c>
      <c r="B15" s="7" t="s">
        <v>108</v>
      </c>
      <c r="C15" s="50">
        <v>0</v>
      </c>
      <c r="D15" s="29">
        <f t="shared" si="0"/>
        <v>0</v>
      </c>
      <c r="E15" s="29">
        <f t="shared" si="1"/>
        <v>0</v>
      </c>
      <c r="F15" s="11"/>
      <c r="G15" s="11"/>
      <c r="H15" s="11"/>
    </row>
    <row r="16" spans="1:8" x14ac:dyDescent="0.35">
      <c r="A16" s="12">
        <v>4</v>
      </c>
      <c r="B16" s="7" t="s">
        <v>109</v>
      </c>
      <c r="C16" s="50">
        <v>0</v>
      </c>
      <c r="D16" s="29">
        <f t="shared" si="0"/>
        <v>0</v>
      </c>
      <c r="E16" s="29">
        <f t="shared" si="1"/>
        <v>0</v>
      </c>
      <c r="F16" s="11"/>
      <c r="G16" s="11"/>
      <c r="H16" s="11"/>
    </row>
    <row r="17" spans="1:8" ht="31" x14ac:dyDescent="0.35">
      <c r="A17" s="7"/>
      <c r="B17" s="164" t="s">
        <v>216</v>
      </c>
      <c r="C17" s="51">
        <f>SUM(C13:C16)</f>
        <v>0</v>
      </c>
      <c r="D17" s="29">
        <f>SUM(D13:D16)</f>
        <v>0</v>
      </c>
      <c r="E17" s="51">
        <f>SUM(E13:E16)</f>
        <v>0</v>
      </c>
      <c r="F17" s="11"/>
      <c r="G17" s="11"/>
      <c r="H17" s="11"/>
    </row>
    <row r="18" spans="1:8" x14ac:dyDescent="0.35">
      <c r="B18" s="46"/>
      <c r="C18" s="11"/>
      <c r="D18" s="11"/>
      <c r="E18" s="11"/>
      <c r="F18" s="11"/>
      <c r="G18" s="11"/>
      <c r="H18" s="11"/>
    </row>
    <row r="19" spans="1:8" x14ac:dyDescent="0.35">
      <c r="B19" s="46"/>
      <c r="C19" s="48"/>
      <c r="D19" s="48"/>
      <c r="E19" s="48"/>
      <c r="F19" s="48"/>
      <c r="G19" s="48"/>
      <c r="H19" s="48"/>
    </row>
    <row r="20" spans="1:8" ht="15.5" x14ac:dyDescent="0.35">
      <c r="A20" s="28"/>
      <c r="B20" s="163" t="s">
        <v>219</v>
      </c>
    </row>
    <row r="21" spans="1:8" ht="43.5" x14ac:dyDescent="0.35">
      <c r="A21" s="7"/>
      <c r="B21" s="31" t="s">
        <v>102</v>
      </c>
      <c r="C21" s="22" t="s">
        <v>103</v>
      </c>
      <c r="D21" s="31" t="s">
        <v>104</v>
      </c>
      <c r="E21" s="22" t="s">
        <v>105</v>
      </c>
    </row>
    <row r="22" spans="1:8" ht="19.899999999999999" customHeight="1" x14ac:dyDescent="0.35">
      <c r="A22" s="12">
        <v>1</v>
      </c>
      <c r="B22" s="7" t="s">
        <v>106</v>
      </c>
      <c r="C22" s="50">
        <v>0</v>
      </c>
      <c r="D22" s="29">
        <f>C22*0.085</f>
        <v>0</v>
      </c>
      <c r="E22" s="29">
        <f>SUM(C22:D22)</f>
        <v>0</v>
      </c>
    </row>
    <row r="23" spans="1:8" ht="33" customHeight="1" x14ac:dyDescent="0.35">
      <c r="A23" s="12">
        <v>2</v>
      </c>
      <c r="B23" s="22" t="s">
        <v>116</v>
      </c>
      <c r="C23" s="50">
        <v>0</v>
      </c>
      <c r="D23" s="29">
        <f>C23*0.085</f>
        <v>0</v>
      </c>
      <c r="E23" s="29">
        <f>SUM(C23:D23)</f>
        <v>0</v>
      </c>
    </row>
    <row r="24" spans="1:8" ht="19.149999999999999" customHeight="1" x14ac:dyDescent="0.35">
      <c r="A24" s="12">
        <v>3</v>
      </c>
      <c r="B24" s="7" t="s">
        <v>107</v>
      </c>
      <c r="C24" s="50">
        <v>0</v>
      </c>
      <c r="D24" s="29">
        <f t="shared" ref="D24:D26" si="2">C24*0.085</f>
        <v>0</v>
      </c>
      <c r="E24" s="29">
        <f t="shared" ref="E24:E26" si="3">SUM(C24:D24)</f>
        <v>0</v>
      </c>
    </row>
    <row r="25" spans="1:8" ht="19.899999999999999" customHeight="1" x14ac:dyDescent="0.35">
      <c r="A25" s="12">
        <v>4</v>
      </c>
      <c r="B25" s="7" t="s">
        <v>108</v>
      </c>
      <c r="C25" s="50">
        <v>0</v>
      </c>
      <c r="D25" s="29">
        <f t="shared" si="2"/>
        <v>0</v>
      </c>
      <c r="E25" s="29">
        <f t="shared" si="3"/>
        <v>0</v>
      </c>
    </row>
    <row r="26" spans="1:8" ht="23.5" customHeight="1" x14ac:dyDescent="0.35">
      <c r="A26" s="12">
        <v>5</v>
      </c>
      <c r="B26" s="7" t="s">
        <v>109</v>
      </c>
      <c r="C26" s="50">
        <v>0</v>
      </c>
      <c r="D26" s="29">
        <f t="shared" si="2"/>
        <v>0</v>
      </c>
      <c r="E26" s="29">
        <f t="shared" si="3"/>
        <v>0</v>
      </c>
    </row>
    <row r="27" spans="1:8" ht="31" x14ac:dyDescent="0.35">
      <c r="A27" s="7"/>
      <c r="B27" s="164" t="s">
        <v>220</v>
      </c>
      <c r="C27" s="51">
        <f>SUM(C22:C26)</f>
        <v>0</v>
      </c>
      <c r="D27" s="29">
        <f>SUM(D22:D26)</f>
        <v>0</v>
      </c>
      <c r="E27" s="51">
        <f>SUM(E22:E26)</f>
        <v>0</v>
      </c>
    </row>
    <row r="30" spans="1:8" ht="15.5" x14ac:dyDescent="0.35">
      <c r="A30" s="28"/>
      <c r="B30" s="163" t="s">
        <v>222</v>
      </c>
    </row>
    <row r="31" spans="1:8" ht="43.5" x14ac:dyDescent="0.35">
      <c r="A31" s="7"/>
      <c r="B31" s="31" t="s">
        <v>102</v>
      </c>
      <c r="C31" s="22" t="s">
        <v>103</v>
      </c>
      <c r="D31" s="31" t="s">
        <v>104</v>
      </c>
      <c r="E31" s="22" t="s">
        <v>105</v>
      </c>
    </row>
    <row r="32" spans="1:8" ht="19.899999999999999" customHeight="1" x14ac:dyDescent="0.35">
      <c r="A32" s="12">
        <v>1</v>
      </c>
      <c r="B32" s="7" t="s">
        <v>106</v>
      </c>
      <c r="C32" s="50">
        <v>0</v>
      </c>
      <c r="D32" s="29">
        <f>C32*0.085</f>
        <v>0</v>
      </c>
      <c r="E32" s="29">
        <f>SUM(C32:D32)</f>
        <v>0</v>
      </c>
    </row>
    <row r="33" spans="1:5" ht="33" customHeight="1" x14ac:dyDescent="0.35">
      <c r="A33" s="12">
        <v>2</v>
      </c>
      <c r="B33" s="22" t="s">
        <v>117</v>
      </c>
      <c r="C33" s="50">
        <v>0</v>
      </c>
      <c r="D33" s="29">
        <f>C33*0.085</f>
        <v>0</v>
      </c>
      <c r="E33" s="29">
        <f>SUM(C33:D33)</f>
        <v>0</v>
      </c>
    </row>
    <row r="34" spans="1:5" ht="19.149999999999999" customHeight="1" x14ac:dyDescent="0.35">
      <c r="A34" s="12">
        <v>3</v>
      </c>
      <c r="B34" s="7" t="s">
        <v>107</v>
      </c>
      <c r="C34" s="50">
        <v>0</v>
      </c>
      <c r="D34" s="29">
        <f t="shared" ref="D34:D36" si="4">C34*0.085</f>
        <v>0</v>
      </c>
      <c r="E34" s="29">
        <f t="shared" ref="E34:E36" si="5">SUM(C34:D34)</f>
        <v>0</v>
      </c>
    </row>
    <row r="35" spans="1:5" ht="19.899999999999999" customHeight="1" x14ac:dyDescent="0.35">
      <c r="A35" s="12">
        <v>4</v>
      </c>
      <c r="B35" s="7" t="s">
        <v>108</v>
      </c>
      <c r="C35" s="50">
        <v>0</v>
      </c>
      <c r="D35" s="29">
        <f t="shared" si="4"/>
        <v>0</v>
      </c>
      <c r="E35" s="29">
        <f t="shared" si="5"/>
        <v>0</v>
      </c>
    </row>
    <row r="36" spans="1:5" ht="23.5" customHeight="1" x14ac:dyDescent="0.35">
      <c r="A36" s="12">
        <v>5</v>
      </c>
      <c r="B36" s="7" t="s">
        <v>109</v>
      </c>
      <c r="C36" s="50">
        <v>0</v>
      </c>
      <c r="D36" s="29">
        <f t="shared" si="4"/>
        <v>0</v>
      </c>
      <c r="E36" s="29">
        <f t="shared" si="5"/>
        <v>0</v>
      </c>
    </row>
    <row r="37" spans="1:5" ht="31" x14ac:dyDescent="0.35">
      <c r="A37" s="7"/>
      <c r="B37" s="164" t="s">
        <v>223</v>
      </c>
      <c r="C37" s="51">
        <f>SUM(C32:C36)</f>
        <v>0</v>
      </c>
      <c r="D37" s="29">
        <f>SUM(D32:D36)</f>
        <v>0</v>
      </c>
      <c r="E37" s="51">
        <f>SUM(E32:E36)</f>
        <v>0</v>
      </c>
    </row>
  </sheetData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19C91-A803-4FA7-B532-7B1E550522C3}">
  <sheetPr>
    <pageSetUpPr fitToPage="1"/>
  </sheetPr>
  <dimension ref="A1:X78"/>
  <sheetViews>
    <sheetView zoomScale="90" zoomScaleNormal="90" workbookViewId="0">
      <selection activeCell="B2" sqref="B2"/>
    </sheetView>
  </sheetViews>
  <sheetFormatPr defaultRowHeight="14.5" x14ac:dyDescent="0.35"/>
  <cols>
    <col min="1" max="1" width="6.7265625" customWidth="1"/>
    <col min="2" max="3" width="28.1796875" customWidth="1"/>
    <col min="4" max="4" width="21" customWidth="1"/>
    <col min="5" max="5" width="18.7265625" customWidth="1"/>
    <col min="6" max="6" width="16.54296875" customWidth="1"/>
    <col min="7" max="7" width="17.7265625" customWidth="1"/>
    <col min="8" max="8" width="20.81640625" customWidth="1"/>
    <col min="9" max="9" width="23.26953125" customWidth="1"/>
    <col min="10" max="10" width="17.1796875" customWidth="1"/>
    <col min="11" max="11" width="22.453125" customWidth="1"/>
    <col min="12" max="12" width="24.54296875" customWidth="1"/>
    <col min="14" max="14" width="15" customWidth="1"/>
    <col min="24" max="24" width="9.54296875" bestFit="1" customWidth="1"/>
    <col min="254" max="254" width="6.1796875" customWidth="1"/>
    <col min="255" max="255" width="28.1796875" customWidth="1"/>
    <col min="256" max="256" width="13.81640625" customWidth="1"/>
    <col min="257" max="257" width="14.54296875" customWidth="1"/>
    <col min="258" max="258" width="15.54296875" customWidth="1"/>
    <col min="259" max="259" width="14.54296875" customWidth="1"/>
    <col min="260" max="260" width="16.54296875" customWidth="1"/>
    <col min="261" max="261" width="14.54296875" customWidth="1"/>
    <col min="262" max="262" width="11.54296875" customWidth="1"/>
    <col min="263" max="263" width="12.81640625" customWidth="1"/>
    <col min="264" max="265" width="13.54296875" customWidth="1"/>
    <col min="266" max="266" width="13.453125" bestFit="1" customWidth="1"/>
    <col min="510" max="510" width="6.1796875" customWidth="1"/>
    <col min="511" max="511" width="28.1796875" customWidth="1"/>
    <col min="512" max="512" width="13.81640625" customWidth="1"/>
    <col min="513" max="513" width="14.54296875" customWidth="1"/>
    <col min="514" max="514" width="15.54296875" customWidth="1"/>
    <col min="515" max="515" width="14.54296875" customWidth="1"/>
    <col min="516" max="516" width="16.54296875" customWidth="1"/>
    <col min="517" max="517" width="14.54296875" customWidth="1"/>
    <col min="518" max="518" width="11.54296875" customWidth="1"/>
    <col min="519" max="519" width="12.81640625" customWidth="1"/>
    <col min="520" max="521" width="13.54296875" customWidth="1"/>
    <col min="522" max="522" width="13.453125" bestFit="1" customWidth="1"/>
    <col min="766" max="766" width="6.1796875" customWidth="1"/>
    <col min="767" max="767" width="28.1796875" customWidth="1"/>
    <col min="768" max="768" width="13.81640625" customWidth="1"/>
    <col min="769" max="769" width="14.54296875" customWidth="1"/>
    <col min="770" max="770" width="15.54296875" customWidth="1"/>
    <col min="771" max="771" width="14.54296875" customWidth="1"/>
    <col min="772" max="772" width="16.54296875" customWidth="1"/>
    <col min="773" max="773" width="14.54296875" customWidth="1"/>
    <col min="774" max="774" width="11.54296875" customWidth="1"/>
    <col min="775" max="775" width="12.81640625" customWidth="1"/>
    <col min="776" max="777" width="13.54296875" customWidth="1"/>
    <col min="778" max="778" width="13.453125" bestFit="1" customWidth="1"/>
    <col min="1022" max="1022" width="6.1796875" customWidth="1"/>
    <col min="1023" max="1023" width="28.1796875" customWidth="1"/>
    <col min="1024" max="1024" width="13.81640625" customWidth="1"/>
    <col min="1025" max="1025" width="14.54296875" customWidth="1"/>
    <col min="1026" max="1026" width="15.54296875" customWidth="1"/>
    <col min="1027" max="1027" width="14.54296875" customWidth="1"/>
    <col min="1028" max="1028" width="16.54296875" customWidth="1"/>
    <col min="1029" max="1029" width="14.54296875" customWidth="1"/>
    <col min="1030" max="1030" width="11.54296875" customWidth="1"/>
    <col min="1031" max="1031" width="12.81640625" customWidth="1"/>
    <col min="1032" max="1033" width="13.54296875" customWidth="1"/>
    <col min="1034" max="1034" width="13.453125" bestFit="1" customWidth="1"/>
    <col min="1278" max="1278" width="6.1796875" customWidth="1"/>
    <col min="1279" max="1279" width="28.1796875" customWidth="1"/>
    <col min="1280" max="1280" width="13.81640625" customWidth="1"/>
    <col min="1281" max="1281" width="14.54296875" customWidth="1"/>
    <col min="1282" max="1282" width="15.54296875" customWidth="1"/>
    <col min="1283" max="1283" width="14.54296875" customWidth="1"/>
    <col min="1284" max="1284" width="16.54296875" customWidth="1"/>
    <col min="1285" max="1285" width="14.54296875" customWidth="1"/>
    <col min="1286" max="1286" width="11.54296875" customWidth="1"/>
    <col min="1287" max="1287" width="12.81640625" customWidth="1"/>
    <col min="1288" max="1289" width="13.54296875" customWidth="1"/>
    <col min="1290" max="1290" width="13.453125" bestFit="1" customWidth="1"/>
    <col min="1534" max="1534" width="6.1796875" customWidth="1"/>
    <col min="1535" max="1535" width="28.1796875" customWidth="1"/>
    <col min="1536" max="1536" width="13.81640625" customWidth="1"/>
    <col min="1537" max="1537" width="14.54296875" customWidth="1"/>
    <col min="1538" max="1538" width="15.54296875" customWidth="1"/>
    <col min="1539" max="1539" width="14.54296875" customWidth="1"/>
    <col min="1540" max="1540" width="16.54296875" customWidth="1"/>
    <col min="1541" max="1541" width="14.54296875" customWidth="1"/>
    <col min="1542" max="1542" width="11.54296875" customWidth="1"/>
    <col min="1543" max="1543" width="12.81640625" customWidth="1"/>
    <col min="1544" max="1545" width="13.54296875" customWidth="1"/>
    <col min="1546" max="1546" width="13.453125" bestFit="1" customWidth="1"/>
    <col min="1790" max="1790" width="6.1796875" customWidth="1"/>
    <col min="1791" max="1791" width="28.1796875" customWidth="1"/>
    <col min="1792" max="1792" width="13.81640625" customWidth="1"/>
    <col min="1793" max="1793" width="14.54296875" customWidth="1"/>
    <col min="1794" max="1794" width="15.54296875" customWidth="1"/>
    <col min="1795" max="1795" width="14.54296875" customWidth="1"/>
    <col min="1796" max="1796" width="16.54296875" customWidth="1"/>
    <col min="1797" max="1797" width="14.54296875" customWidth="1"/>
    <col min="1798" max="1798" width="11.54296875" customWidth="1"/>
    <col min="1799" max="1799" width="12.81640625" customWidth="1"/>
    <col min="1800" max="1801" width="13.54296875" customWidth="1"/>
    <col min="1802" max="1802" width="13.453125" bestFit="1" customWidth="1"/>
    <col min="2046" max="2046" width="6.1796875" customWidth="1"/>
    <col min="2047" max="2047" width="28.1796875" customWidth="1"/>
    <col min="2048" max="2048" width="13.81640625" customWidth="1"/>
    <col min="2049" max="2049" width="14.54296875" customWidth="1"/>
    <col min="2050" max="2050" width="15.54296875" customWidth="1"/>
    <col min="2051" max="2051" width="14.54296875" customWidth="1"/>
    <col min="2052" max="2052" width="16.54296875" customWidth="1"/>
    <col min="2053" max="2053" width="14.54296875" customWidth="1"/>
    <col min="2054" max="2054" width="11.54296875" customWidth="1"/>
    <col min="2055" max="2055" width="12.81640625" customWidth="1"/>
    <col min="2056" max="2057" width="13.54296875" customWidth="1"/>
    <col min="2058" max="2058" width="13.453125" bestFit="1" customWidth="1"/>
    <col min="2302" max="2302" width="6.1796875" customWidth="1"/>
    <col min="2303" max="2303" width="28.1796875" customWidth="1"/>
    <col min="2304" max="2304" width="13.81640625" customWidth="1"/>
    <col min="2305" max="2305" width="14.54296875" customWidth="1"/>
    <col min="2306" max="2306" width="15.54296875" customWidth="1"/>
    <col min="2307" max="2307" width="14.54296875" customWidth="1"/>
    <col min="2308" max="2308" width="16.54296875" customWidth="1"/>
    <col min="2309" max="2309" width="14.54296875" customWidth="1"/>
    <col min="2310" max="2310" width="11.54296875" customWidth="1"/>
    <col min="2311" max="2311" width="12.81640625" customWidth="1"/>
    <col min="2312" max="2313" width="13.54296875" customWidth="1"/>
    <col min="2314" max="2314" width="13.453125" bestFit="1" customWidth="1"/>
    <col min="2558" max="2558" width="6.1796875" customWidth="1"/>
    <col min="2559" max="2559" width="28.1796875" customWidth="1"/>
    <col min="2560" max="2560" width="13.81640625" customWidth="1"/>
    <col min="2561" max="2561" width="14.54296875" customWidth="1"/>
    <col min="2562" max="2562" width="15.54296875" customWidth="1"/>
    <col min="2563" max="2563" width="14.54296875" customWidth="1"/>
    <col min="2564" max="2564" width="16.54296875" customWidth="1"/>
    <col min="2565" max="2565" width="14.54296875" customWidth="1"/>
    <col min="2566" max="2566" width="11.54296875" customWidth="1"/>
    <col min="2567" max="2567" width="12.81640625" customWidth="1"/>
    <col min="2568" max="2569" width="13.54296875" customWidth="1"/>
    <col min="2570" max="2570" width="13.453125" bestFit="1" customWidth="1"/>
    <col min="2814" max="2814" width="6.1796875" customWidth="1"/>
    <col min="2815" max="2815" width="28.1796875" customWidth="1"/>
    <col min="2816" max="2816" width="13.81640625" customWidth="1"/>
    <col min="2817" max="2817" width="14.54296875" customWidth="1"/>
    <col min="2818" max="2818" width="15.54296875" customWidth="1"/>
    <col min="2819" max="2819" width="14.54296875" customWidth="1"/>
    <col min="2820" max="2820" width="16.54296875" customWidth="1"/>
    <col min="2821" max="2821" width="14.54296875" customWidth="1"/>
    <col min="2822" max="2822" width="11.54296875" customWidth="1"/>
    <col min="2823" max="2823" width="12.81640625" customWidth="1"/>
    <col min="2824" max="2825" width="13.54296875" customWidth="1"/>
    <col min="2826" max="2826" width="13.453125" bestFit="1" customWidth="1"/>
    <col min="3070" max="3070" width="6.1796875" customWidth="1"/>
    <col min="3071" max="3071" width="28.1796875" customWidth="1"/>
    <col min="3072" max="3072" width="13.81640625" customWidth="1"/>
    <col min="3073" max="3073" width="14.54296875" customWidth="1"/>
    <col min="3074" max="3074" width="15.54296875" customWidth="1"/>
    <col min="3075" max="3075" width="14.54296875" customWidth="1"/>
    <col min="3076" max="3076" width="16.54296875" customWidth="1"/>
    <col min="3077" max="3077" width="14.54296875" customWidth="1"/>
    <col min="3078" max="3078" width="11.54296875" customWidth="1"/>
    <col min="3079" max="3079" width="12.81640625" customWidth="1"/>
    <col min="3080" max="3081" width="13.54296875" customWidth="1"/>
    <col min="3082" max="3082" width="13.453125" bestFit="1" customWidth="1"/>
    <col min="3326" max="3326" width="6.1796875" customWidth="1"/>
    <col min="3327" max="3327" width="28.1796875" customWidth="1"/>
    <col min="3328" max="3328" width="13.81640625" customWidth="1"/>
    <col min="3329" max="3329" width="14.54296875" customWidth="1"/>
    <col min="3330" max="3330" width="15.54296875" customWidth="1"/>
    <col min="3331" max="3331" width="14.54296875" customWidth="1"/>
    <col min="3332" max="3332" width="16.54296875" customWidth="1"/>
    <col min="3333" max="3333" width="14.54296875" customWidth="1"/>
    <col min="3334" max="3334" width="11.54296875" customWidth="1"/>
    <col min="3335" max="3335" width="12.81640625" customWidth="1"/>
    <col min="3336" max="3337" width="13.54296875" customWidth="1"/>
    <col min="3338" max="3338" width="13.453125" bestFit="1" customWidth="1"/>
    <col min="3582" max="3582" width="6.1796875" customWidth="1"/>
    <col min="3583" max="3583" width="28.1796875" customWidth="1"/>
    <col min="3584" max="3584" width="13.81640625" customWidth="1"/>
    <col min="3585" max="3585" width="14.54296875" customWidth="1"/>
    <col min="3586" max="3586" width="15.54296875" customWidth="1"/>
    <col min="3587" max="3587" width="14.54296875" customWidth="1"/>
    <col min="3588" max="3588" width="16.54296875" customWidth="1"/>
    <col min="3589" max="3589" width="14.54296875" customWidth="1"/>
    <col min="3590" max="3590" width="11.54296875" customWidth="1"/>
    <col min="3591" max="3591" width="12.81640625" customWidth="1"/>
    <col min="3592" max="3593" width="13.54296875" customWidth="1"/>
    <col min="3594" max="3594" width="13.453125" bestFit="1" customWidth="1"/>
    <col min="3838" max="3838" width="6.1796875" customWidth="1"/>
    <col min="3839" max="3839" width="28.1796875" customWidth="1"/>
    <col min="3840" max="3840" width="13.81640625" customWidth="1"/>
    <col min="3841" max="3841" width="14.54296875" customWidth="1"/>
    <col min="3842" max="3842" width="15.54296875" customWidth="1"/>
    <col min="3843" max="3843" width="14.54296875" customWidth="1"/>
    <col min="3844" max="3844" width="16.54296875" customWidth="1"/>
    <col min="3845" max="3845" width="14.54296875" customWidth="1"/>
    <col min="3846" max="3846" width="11.54296875" customWidth="1"/>
    <col min="3847" max="3847" width="12.81640625" customWidth="1"/>
    <col min="3848" max="3849" width="13.54296875" customWidth="1"/>
    <col min="3850" max="3850" width="13.453125" bestFit="1" customWidth="1"/>
    <col min="4094" max="4094" width="6.1796875" customWidth="1"/>
    <col min="4095" max="4095" width="28.1796875" customWidth="1"/>
    <col min="4096" max="4096" width="13.81640625" customWidth="1"/>
    <col min="4097" max="4097" width="14.54296875" customWidth="1"/>
    <col min="4098" max="4098" width="15.54296875" customWidth="1"/>
    <col min="4099" max="4099" width="14.54296875" customWidth="1"/>
    <col min="4100" max="4100" width="16.54296875" customWidth="1"/>
    <col min="4101" max="4101" width="14.54296875" customWidth="1"/>
    <col min="4102" max="4102" width="11.54296875" customWidth="1"/>
    <col min="4103" max="4103" width="12.81640625" customWidth="1"/>
    <col min="4104" max="4105" width="13.54296875" customWidth="1"/>
    <col min="4106" max="4106" width="13.453125" bestFit="1" customWidth="1"/>
    <col min="4350" max="4350" width="6.1796875" customWidth="1"/>
    <col min="4351" max="4351" width="28.1796875" customWidth="1"/>
    <col min="4352" max="4352" width="13.81640625" customWidth="1"/>
    <col min="4353" max="4353" width="14.54296875" customWidth="1"/>
    <col min="4354" max="4354" width="15.54296875" customWidth="1"/>
    <col min="4355" max="4355" width="14.54296875" customWidth="1"/>
    <col min="4356" max="4356" width="16.54296875" customWidth="1"/>
    <col min="4357" max="4357" width="14.54296875" customWidth="1"/>
    <col min="4358" max="4358" width="11.54296875" customWidth="1"/>
    <col min="4359" max="4359" width="12.81640625" customWidth="1"/>
    <col min="4360" max="4361" width="13.54296875" customWidth="1"/>
    <col min="4362" max="4362" width="13.453125" bestFit="1" customWidth="1"/>
    <col min="4606" max="4606" width="6.1796875" customWidth="1"/>
    <col min="4607" max="4607" width="28.1796875" customWidth="1"/>
    <col min="4608" max="4608" width="13.81640625" customWidth="1"/>
    <col min="4609" max="4609" width="14.54296875" customWidth="1"/>
    <col min="4610" max="4610" width="15.54296875" customWidth="1"/>
    <col min="4611" max="4611" width="14.54296875" customWidth="1"/>
    <col min="4612" max="4612" width="16.54296875" customWidth="1"/>
    <col min="4613" max="4613" width="14.54296875" customWidth="1"/>
    <col min="4614" max="4614" width="11.54296875" customWidth="1"/>
    <col min="4615" max="4615" width="12.81640625" customWidth="1"/>
    <col min="4616" max="4617" width="13.54296875" customWidth="1"/>
    <col min="4618" max="4618" width="13.453125" bestFit="1" customWidth="1"/>
    <col min="4862" max="4862" width="6.1796875" customWidth="1"/>
    <col min="4863" max="4863" width="28.1796875" customWidth="1"/>
    <col min="4864" max="4864" width="13.81640625" customWidth="1"/>
    <col min="4865" max="4865" width="14.54296875" customWidth="1"/>
    <col min="4866" max="4866" width="15.54296875" customWidth="1"/>
    <col min="4867" max="4867" width="14.54296875" customWidth="1"/>
    <col min="4868" max="4868" width="16.54296875" customWidth="1"/>
    <col min="4869" max="4869" width="14.54296875" customWidth="1"/>
    <col min="4870" max="4870" width="11.54296875" customWidth="1"/>
    <col min="4871" max="4871" width="12.81640625" customWidth="1"/>
    <col min="4872" max="4873" width="13.54296875" customWidth="1"/>
    <col min="4874" max="4874" width="13.453125" bestFit="1" customWidth="1"/>
    <col min="5118" max="5118" width="6.1796875" customWidth="1"/>
    <col min="5119" max="5119" width="28.1796875" customWidth="1"/>
    <col min="5120" max="5120" width="13.81640625" customWidth="1"/>
    <col min="5121" max="5121" width="14.54296875" customWidth="1"/>
    <col min="5122" max="5122" width="15.54296875" customWidth="1"/>
    <col min="5123" max="5123" width="14.54296875" customWidth="1"/>
    <col min="5124" max="5124" width="16.54296875" customWidth="1"/>
    <col min="5125" max="5125" width="14.54296875" customWidth="1"/>
    <col min="5126" max="5126" width="11.54296875" customWidth="1"/>
    <col min="5127" max="5127" width="12.81640625" customWidth="1"/>
    <col min="5128" max="5129" width="13.54296875" customWidth="1"/>
    <col min="5130" max="5130" width="13.453125" bestFit="1" customWidth="1"/>
    <col min="5374" max="5374" width="6.1796875" customWidth="1"/>
    <col min="5375" max="5375" width="28.1796875" customWidth="1"/>
    <col min="5376" max="5376" width="13.81640625" customWidth="1"/>
    <col min="5377" max="5377" width="14.54296875" customWidth="1"/>
    <col min="5378" max="5378" width="15.54296875" customWidth="1"/>
    <col min="5379" max="5379" width="14.54296875" customWidth="1"/>
    <col min="5380" max="5380" width="16.54296875" customWidth="1"/>
    <col min="5381" max="5381" width="14.54296875" customWidth="1"/>
    <col min="5382" max="5382" width="11.54296875" customWidth="1"/>
    <col min="5383" max="5383" width="12.81640625" customWidth="1"/>
    <col min="5384" max="5385" width="13.54296875" customWidth="1"/>
    <col min="5386" max="5386" width="13.453125" bestFit="1" customWidth="1"/>
    <col min="5630" max="5630" width="6.1796875" customWidth="1"/>
    <col min="5631" max="5631" width="28.1796875" customWidth="1"/>
    <col min="5632" max="5632" width="13.81640625" customWidth="1"/>
    <col min="5633" max="5633" width="14.54296875" customWidth="1"/>
    <col min="5634" max="5634" width="15.54296875" customWidth="1"/>
    <col min="5635" max="5635" width="14.54296875" customWidth="1"/>
    <col min="5636" max="5636" width="16.54296875" customWidth="1"/>
    <col min="5637" max="5637" width="14.54296875" customWidth="1"/>
    <col min="5638" max="5638" width="11.54296875" customWidth="1"/>
    <col min="5639" max="5639" width="12.81640625" customWidth="1"/>
    <col min="5640" max="5641" width="13.54296875" customWidth="1"/>
    <col min="5642" max="5642" width="13.453125" bestFit="1" customWidth="1"/>
    <col min="5886" max="5886" width="6.1796875" customWidth="1"/>
    <col min="5887" max="5887" width="28.1796875" customWidth="1"/>
    <col min="5888" max="5888" width="13.81640625" customWidth="1"/>
    <col min="5889" max="5889" width="14.54296875" customWidth="1"/>
    <col min="5890" max="5890" width="15.54296875" customWidth="1"/>
    <col min="5891" max="5891" width="14.54296875" customWidth="1"/>
    <col min="5892" max="5892" width="16.54296875" customWidth="1"/>
    <col min="5893" max="5893" width="14.54296875" customWidth="1"/>
    <col min="5894" max="5894" width="11.54296875" customWidth="1"/>
    <col min="5895" max="5895" width="12.81640625" customWidth="1"/>
    <col min="5896" max="5897" width="13.54296875" customWidth="1"/>
    <col min="5898" max="5898" width="13.453125" bestFit="1" customWidth="1"/>
    <col min="6142" max="6142" width="6.1796875" customWidth="1"/>
    <col min="6143" max="6143" width="28.1796875" customWidth="1"/>
    <col min="6144" max="6144" width="13.81640625" customWidth="1"/>
    <col min="6145" max="6145" width="14.54296875" customWidth="1"/>
    <col min="6146" max="6146" width="15.54296875" customWidth="1"/>
    <col min="6147" max="6147" width="14.54296875" customWidth="1"/>
    <col min="6148" max="6148" width="16.54296875" customWidth="1"/>
    <col min="6149" max="6149" width="14.54296875" customWidth="1"/>
    <col min="6150" max="6150" width="11.54296875" customWidth="1"/>
    <col min="6151" max="6151" width="12.81640625" customWidth="1"/>
    <col min="6152" max="6153" width="13.54296875" customWidth="1"/>
    <col min="6154" max="6154" width="13.453125" bestFit="1" customWidth="1"/>
    <col min="6398" max="6398" width="6.1796875" customWidth="1"/>
    <col min="6399" max="6399" width="28.1796875" customWidth="1"/>
    <col min="6400" max="6400" width="13.81640625" customWidth="1"/>
    <col min="6401" max="6401" width="14.54296875" customWidth="1"/>
    <col min="6402" max="6402" width="15.54296875" customWidth="1"/>
    <col min="6403" max="6403" width="14.54296875" customWidth="1"/>
    <col min="6404" max="6404" width="16.54296875" customWidth="1"/>
    <col min="6405" max="6405" width="14.54296875" customWidth="1"/>
    <col min="6406" max="6406" width="11.54296875" customWidth="1"/>
    <col min="6407" max="6407" width="12.81640625" customWidth="1"/>
    <col min="6408" max="6409" width="13.54296875" customWidth="1"/>
    <col min="6410" max="6410" width="13.453125" bestFit="1" customWidth="1"/>
    <col min="6654" max="6654" width="6.1796875" customWidth="1"/>
    <col min="6655" max="6655" width="28.1796875" customWidth="1"/>
    <col min="6656" max="6656" width="13.81640625" customWidth="1"/>
    <col min="6657" max="6657" width="14.54296875" customWidth="1"/>
    <col min="6658" max="6658" width="15.54296875" customWidth="1"/>
    <col min="6659" max="6659" width="14.54296875" customWidth="1"/>
    <col min="6660" max="6660" width="16.54296875" customWidth="1"/>
    <col min="6661" max="6661" width="14.54296875" customWidth="1"/>
    <col min="6662" max="6662" width="11.54296875" customWidth="1"/>
    <col min="6663" max="6663" width="12.81640625" customWidth="1"/>
    <col min="6664" max="6665" width="13.54296875" customWidth="1"/>
    <col min="6666" max="6666" width="13.453125" bestFit="1" customWidth="1"/>
    <col min="6910" max="6910" width="6.1796875" customWidth="1"/>
    <col min="6911" max="6911" width="28.1796875" customWidth="1"/>
    <col min="6912" max="6912" width="13.81640625" customWidth="1"/>
    <col min="6913" max="6913" width="14.54296875" customWidth="1"/>
    <col min="6914" max="6914" width="15.54296875" customWidth="1"/>
    <col min="6915" max="6915" width="14.54296875" customWidth="1"/>
    <col min="6916" max="6916" width="16.54296875" customWidth="1"/>
    <col min="6917" max="6917" width="14.54296875" customWidth="1"/>
    <col min="6918" max="6918" width="11.54296875" customWidth="1"/>
    <col min="6919" max="6919" width="12.81640625" customWidth="1"/>
    <col min="6920" max="6921" width="13.54296875" customWidth="1"/>
    <col min="6922" max="6922" width="13.453125" bestFit="1" customWidth="1"/>
    <col min="7166" max="7166" width="6.1796875" customWidth="1"/>
    <col min="7167" max="7167" width="28.1796875" customWidth="1"/>
    <col min="7168" max="7168" width="13.81640625" customWidth="1"/>
    <col min="7169" max="7169" width="14.54296875" customWidth="1"/>
    <col min="7170" max="7170" width="15.54296875" customWidth="1"/>
    <col min="7171" max="7171" width="14.54296875" customWidth="1"/>
    <col min="7172" max="7172" width="16.54296875" customWidth="1"/>
    <col min="7173" max="7173" width="14.54296875" customWidth="1"/>
    <col min="7174" max="7174" width="11.54296875" customWidth="1"/>
    <col min="7175" max="7175" width="12.81640625" customWidth="1"/>
    <col min="7176" max="7177" width="13.54296875" customWidth="1"/>
    <col min="7178" max="7178" width="13.453125" bestFit="1" customWidth="1"/>
    <col min="7422" max="7422" width="6.1796875" customWidth="1"/>
    <col min="7423" max="7423" width="28.1796875" customWidth="1"/>
    <col min="7424" max="7424" width="13.81640625" customWidth="1"/>
    <col min="7425" max="7425" width="14.54296875" customWidth="1"/>
    <col min="7426" max="7426" width="15.54296875" customWidth="1"/>
    <col min="7427" max="7427" width="14.54296875" customWidth="1"/>
    <col min="7428" max="7428" width="16.54296875" customWidth="1"/>
    <col min="7429" max="7429" width="14.54296875" customWidth="1"/>
    <col min="7430" max="7430" width="11.54296875" customWidth="1"/>
    <col min="7431" max="7431" width="12.81640625" customWidth="1"/>
    <col min="7432" max="7433" width="13.54296875" customWidth="1"/>
    <col min="7434" max="7434" width="13.453125" bestFit="1" customWidth="1"/>
    <col min="7678" max="7678" width="6.1796875" customWidth="1"/>
    <col min="7679" max="7679" width="28.1796875" customWidth="1"/>
    <col min="7680" max="7680" width="13.81640625" customWidth="1"/>
    <col min="7681" max="7681" width="14.54296875" customWidth="1"/>
    <col min="7682" max="7682" width="15.54296875" customWidth="1"/>
    <col min="7683" max="7683" width="14.54296875" customWidth="1"/>
    <col min="7684" max="7684" width="16.54296875" customWidth="1"/>
    <col min="7685" max="7685" width="14.54296875" customWidth="1"/>
    <col min="7686" max="7686" width="11.54296875" customWidth="1"/>
    <col min="7687" max="7687" width="12.81640625" customWidth="1"/>
    <col min="7688" max="7689" width="13.54296875" customWidth="1"/>
    <col min="7690" max="7690" width="13.453125" bestFit="1" customWidth="1"/>
    <col min="7934" max="7934" width="6.1796875" customWidth="1"/>
    <col min="7935" max="7935" width="28.1796875" customWidth="1"/>
    <col min="7936" max="7936" width="13.81640625" customWidth="1"/>
    <col min="7937" max="7937" width="14.54296875" customWidth="1"/>
    <col min="7938" max="7938" width="15.54296875" customWidth="1"/>
    <col min="7939" max="7939" width="14.54296875" customWidth="1"/>
    <col min="7940" max="7940" width="16.54296875" customWidth="1"/>
    <col min="7941" max="7941" width="14.54296875" customWidth="1"/>
    <col min="7942" max="7942" width="11.54296875" customWidth="1"/>
    <col min="7943" max="7943" width="12.81640625" customWidth="1"/>
    <col min="7944" max="7945" width="13.54296875" customWidth="1"/>
    <col min="7946" max="7946" width="13.453125" bestFit="1" customWidth="1"/>
    <col min="8190" max="8190" width="6.1796875" customWidth="1"/>
    <col min="8191" max="8191" width="28.1796875" customWidth="1"/>
    <col min="8192" max="8192" width="13.81640625" customWidth="1"/>
    <col min="8193" max="8193" width="14.54296875" customWidth="1"/>
    <col min="8194" max="8194" width="15.54296875" customWidth="1"/>
    <col min="8195" max="8195" width="14.54296875" customWidth="1"/>
    <col min="8196" max="8196" width="16.54296875" customWidth="1"/>
    <col min="8197" max="8197" width="14.54296875" customWidth="1"/>
    <col min="8198" max="8198" width="11.54296875" customWidth="1"/>
    <col min="8199" max="8199" width="12.81640625" customWidth="1"/>
    <col min="8200" max="8201" width="13.54296875" customWidth="1"/>
    <col min="8202" max="8202" width="13.453125" bestFit="1" customWidth="1"/>
    <col min="8446" max="8446" width="6.1796875" customWidth="1"/>
    <col min="8447" max="8447" width="28.1796875" customWidth="1"/>
    <col min="8448" max="8448" width="13.81640625" customWidth="1"/>
    <col min="8449" max="8449" width="14.54296875" customWidth="1"/>
    <col min="8450" max="8450" width="15.54296875" customWidth="1"/>
    <col min="8451" max="8451" width="14.54296875" customWidth="1"/>
    <col min="8452" max="8452" width="16.54296875" customWidth="1"/>
    <col min="8453" max="8453" width="14.54296875" customWidth="1"/>
    <col min="8454" max="8454" width="11.54296875" customWidth="1"/>
    <col min="8455" max="8455" width="12.81640625" customWidth="1"/>
    <col min="8456" max="8457" width="13.54296875" customWidth="1"/>
    <col min="8458" max="8458" width="13.453125" bestFit="1" customWidth="1"/>
    <col min="8702" max="8702" width="6.1796875" customWidth="1"/>
    <col min="8703" max="8703" width="28.1796875" customWidth="1"/>
    <col min="8704" max="8704" width="13.81640625" customWidth="1"/>
    <col min="8705" max="8705" width="14.54296875" customWidth="1"/>
    <col min="8706" max="8706" width="15.54296875" customWidth="1"/>
    <col min="8707" max="8707" width="14.54296875" customWidth="1"/>
    <col min="8708" max="8708" width="16.54296875" customWidth="1"/>
    <col min="8709" max="8709" width="14.54296875" customWidth="1"/>
    <col min="8710" max="8710" width="11.54296875" customWidth="1"/>
    <col min="8711" max="8711" width="12.81640625" customWidth="1"/>
    <col min="8712" max="8713" width="13.54296875" customWidth="1"/>
    <col min="8714" max="8714" width="13.453125" bestFit="1" customWidth="1"/>
    <col min="8958" max="8958" width="6.1796875" customWidth="1"/>
    <col min="8959" max="8959" width="28.1796875" customWidth="1"/>
    <col min="8960" max="8960" width="13.81640625" customWidth="1"/>
    <col min="8961" max="8961" width="14.54296875" customWidth="1"/>
    <col min="8962" max="8962" width="15.54296875" customWidth="1"/>
    <col min="8963" max="8963" width="14.54296875" customWidth="1"/>
    <col min="8964" max="8964" width="16.54296875" customWidth="1"/>
    <col min="8965" max="8965" width="14.54296875" customWidth="1"/>
    <col min="8966" max="8966" width="11.54296875" customWidth="1"/>
    <col min="8967" max="8967" width="12.81640625" customWidth="1"/>
    <col min="8968" max="8969" width="13.54296875" customWidth="1"/>
    <col min="8970" max="8970" width="13.453125" bestFit="1" customWidth="1"/>
    <col min="9214" max="9214" width="6.1796875" customWidth="1"/>
    <col min="9215" max="9215" width="28.1796875" customWidth="1"/>
    <col min="9216" max="9216" width="13.81640625" customWidth="1"/>
    <col min="9217" max="9217" width="14.54296875" customWidth="1"/>
    <col min="9218" max="9218" width="15.54296875" customWidth="1"/>
    <col min="9219" max="9219" width="14.54296875" customWidth="1"/>
    <col min="9220" max="9220" width="16.54296875" customWidth="1"/>
    <col min="9221" max="9221" width="14.54296875" customWidth="1"/>
    <col min="9222" max="9222" width="11.54296875" customWidth="1"/>
    <col min="9223" max="9223" width="12.81640625" customWidth="1"/>
    <col min="9224" max="9225" width="13.54296875" customWidth="1"/>
    <col min="9226" max="9226" width="13.453125" bestFit="1" customWidth="1"/>
    <col min="9470" max="9470" width="6.1796875" customWidth="1"/>
    <col min="9471" max="9471" width="28.1796875" customWidth="1"/>
    <col min="9472" max="9472" width="13.81640625" customWidth="1"/>
    <col min="9473" max="9473" width="14.54296875" customWidth="1"/>
    <col min="9474" max="9474" width="15.54296875" customWidth="1"/>
    <col min="9475" max="9475" width="14.54296875" customWidth="1"/>
    <col min="9476" max="9476" width="16.54296875" customWidth="1"/>
    <col min="9477" max="9477" width="14.54296875" customWidth="1"/>
    <col min="9478" max="9478" width="11.54296875" customWidth="1"/>
    <col min="9479" max="9479" width="12.81640625" customWidth="1"/>
    <col min="9480" max="9481" width="13.54296875" customWidth="1"/>
    <col min="9482" max="9482" width="13.453125" bestFit="1" customWidth="1"/>
    <col min="9726" max="9726" width="6.1796875" customWidth="1"/>
    <col min="9727" max="9727" width="28.1796875" customWidth="1"/>
    <col min="9728" max="9728" width="13.81640625" customWidth="1"/>
    <col min="9729" max="9729" width="14.54296875" customWidth="1"/>
    <col min="9730" max="9730" width="15.54296875" customWidth="1"/>
    <col min="9731" max="9731" width="14.54296875" customWidth="1"/>
    <col min="9732" max="9732" width="16.54296875" customWidth="1"/>
    <col min="9733" max="9733" width="14.54296875" customWidth="1"/>
    <col min="9734" max="9734" width="11.54296875" customWidth="1"/>
    <col min="9735" max="9735" width="12.81640625" customWidth="1"/>
    <col min="9736" max="9737" width="13.54296875" customWidth="1"/>
    <col min="9738" max="9738" width="13.453125" bestFit="1" customWidth="1"/>
    <col min="9982" max="9982" width="6.1796875" customWidth="1"/>
    <col min="9983" max="9983" width="28.1796875" customWidth="1"/>
    <col min="9984" max="9984" width="13.81640625" customWidth="1"/>
    <col min="9985" max="9985" width="14.54296875" customWidth="1"/>
    <col min="9986" max="9986" width="15.54296875" customWidth="1"/>
    <col min="9987" max="9987" width="14.54296875" customWidth="1"/>
    <col min="9988" max="9988" width="16.54296875" customWidth="1"/>
    <col min="9989" max="9989" width="14.54296875" customWidth="1"/>
    <col min="9990" max="9990" width="11.54296875" customWidth="1"/>
    <col min="9991" max="9991" width="12.81640625" customWidth="1"/>
    <col min="9992" max="9993" width="13.54296875" customWidth="1"/>
    <col min="9994" max="9994" width="13.453125" bestFit="1" customWidth="1"/>
    <col min="10238" max="10238" width="6.1796875" customWidth="1"/>
    <col min="10239" max="10239" width="28.1796875" customWidth="1"/>
    <col min="10240" max="10240" width="13.81640625" customWidth="1"/>
    <col min="10241" max="10241" width="14.54296875" customWidth="1"/>
    <col min="10242" max="10242" width="15.54296875" customWidth="1"/>
    <col min="10243" max="10243" width="14.54296875" customWidth="1"/>
    <col min="10244" max="10244" width="16.54296875" customWidth="1"/>
    <col min="10245" max="10245" width="14.54296875" customWidth="1"/>
    <col min="10246" max="10246" width="11.54296875" customWidth="1"/>
    <col min="10247" max="10247" width="12.81640625" customWidth="1"/>
    <col min="10248" max="10249" width="13.54296875" customWidth="1"/>
    <col min="10250" max="10250" width="13.453125" bestFit="1" customWidth="1"/>
    <col min="10494" max="10494" width="6.1796875" customWidth="1"/>
    <col min="10495" max="10495" width="28.1796875" customWidth="1"/>
    <col min="10496" max="10496" width="13.81640625" customWidth="1"/>
    <col min="10497" max="10497" width="14.54296875" customWidth="1"/>
    <col min="10498" max="10498" width="15.54296875" customWidth="1"/>
    <col min="10499" max="10499" width="14.54296875" customWidth="1"/>
    <col min="10500" max="10500" width="16.54296875" customWidth="1"/>
    <col min="10501" max="10501" width="14.54296875" customWidth="1"/>
    <col min="10502" max="10502" width="11.54296875" customWidth="1"/>
    <col min="10503" max="10503" width="12.81640625" customWidth="1"/>
    <col min="10504" max="10505" width="13.54296875" customWidth="1"/>
    <col min="10506" max="10506" width="13.453125" bestFit="1" customWidth="1"/>
    <col min="10750" max="10750" width="6.1796875" customWidth="1"/>
    <col min="10751" max="10751" width="28.1796875" customWidth="1"/>
    <col min="10752" max="10752" width="13.81640625" customWidth="1"/>
    <col min="10753" max="10753" width="14.54296875" customWidth="1"/>
    <col min="10754" max="10754" width="15.54296875" customWidth="1"/>
    <col min="10755" max="10755" width="14.54296875" customWidth="1"/>
    <col min="10756" max="10756" width="16.54296875" customWidth="1"/>
    <col min="10757" max="10757" width="14.54296875" customWidth="1"/>
    <col min="10758" max="10758" width="11.54296875" customWidth="1"/>
    <col min="10759" max="10759" width="12.81640625" customWidth="1"/>
    <col min="10760" max="10761" width="13.54296875" customWidth="1"/>
    <col min="10762" max="10762" width="13.453125" bestFit="1" customWidth="1"/>
    <col min="11006" max="11006" width="6.1796875" customWidth="1"/>
    <col min="11007" max="11007" width="28.1796875" customWidth="1"/>
    <col min="11008" max="11008" width="13.81640625" customWidth="1"/>
    <col min="11009" max="11009" width="14.54296875" customWidth="1"/>
    <col min="11010" max="11010" width="15.54296875" customWidth="1"/>
    <col min="11011" max="11011" width="14.54296875" customWidth="1"/>
    <col min="11012" max="11012" width="16.54296875" customWidth="1"/>
    <col min="11013" max="11013" width="14.54296875" customWidth="1"/>
    <col min="11014" max="11014" width="11.54296875" customWidth="1"/>
    <col min="11015" max="11015" width="12.81640625" customWidth="1"/>
    <col min="11016" max="11017" width="13.54296875" customWidth="1"/>
    <col min="11018" max="11018" width="13.453125" bestFit="1" customWidth="1"/>
    <col min="11262" max="11262" width="6.1796875" customWidth="1"/>
    <col min="11263" max="11263" width="28.1796875" customWidth="1"/>
    <col min="11264" max="11264" width="13.81640625" customWidth="1"/>
    <col min="11265" max="11265" width="14.54296875" customWidth="1"/>
    <col min="11266" max="11266" width="15.54296875" customWidth="1"/>
    <col min="11267" max="11267" width="14.54296875" customWidth="1"/>
    <col min="11268" max="11268" width="16.54296875" customWidth="1"/>
    <col min="11269" max="11269" width="14.54296875" customWidth="1"/>
    <col min="11270" max="11270" width="11.54296875" customWidth="1"/>
    <col min="11271" max="11271" width="12.81640625" customWidth="1"/>
    <col min="11272" max="11273" width="13.54296875" customWidth="1"/>
    <col min="11274" max="11274" width="13.453125" bestFit="1" customWidth="1"/>
    <col min="11518" max="11518" width="6.1796875" customWidth="1"/>
    <col min="11519" max="11519" width="28.1796875" customWidth="1"/>
    <col min="11520" max="11520" width="13.81640625" customWidth="1"/>
    <col min="11521" max="11521" width="14.54296875" customWidth="1"/>
    <col min="11522" max="11522" width="15.54296875" customWidth="1"/>
    <col min="11523" max="11523" width="14.54296875" customWidth="1"/>
    <col min="11524" max="11524" width="16.54296875" customWidth="1"/>
    <col min="11525" max="11525" width="14.54296875" customWidth="1"/>
    <col min="11526" max="11526" width="11.54296875" customWidth="1"/>
    <col min="11527" max="11527" width="12.81640625" customWidth="1"/>
    <col min="11528" max="11529" width="13.54296875" customWidth="1"/>
    <col min="11530" max="11530" width="13.453125" bestFit="1" customWidth="1"/>
    <col min="11774" max="11774" width="6.1796875" customWidth="1"/>
    <col min="11775" max="11775" width="28.1796875" customWidth="1"/>
    <col min="11776" max="11776" width="13.81640625" customWidth="1"/>
    <col min="11777" max="11777" width="14.54296875" customWidth="1"/>
    <col min="11778" max="11778" width="15.54296875" customWidth="1"/>
    <col min="11779" max="11779" width="14.54296875" customWidth="1"/>
    <col min="11780" max="11780" width="16.54296875" customWidth="1"/>
    <col min="11781" max="11781" width="14.54296875" customWidth="1"/>
    <col min="11782" max="11782" width="11.54296875" customWidth="1"/>
    <col min="11783" max="11783" width="12.81640625" customWidth="1"/>
    <col min="11784" max="11785" width="13.54296875" customWidth="1"/>
    <col min="11786" max="11786" width="13.453125" bestFit="1" customWidth="1"/>
    <col min="12030" max="12030" width="6.1796875" customWidth="1"/>
    <col min="12031" max="12031" width="28.1796875" customWidth="1"/>
    <col min="12032" max="12032" width="13.81640625" customWidth="1"/>
    <col min="12033" max="12033" width="14.54296875" customWidth="1"/>
    <col min="12034" max="12034" width="15.54296875" customWidth="1"/>
    <col min="12035" max="12035" width="14.54296875" customWidth="1"/>
    <col min="12036" max="12036" width="16.54296875" customWidth="1"/>
    <col min="12037" max="12037" width="14.54296875" customWidth="1"/>
    <col min="12038" max="12038" width="11.54296875" customWidth="1"/>
    <col min="12039" max="12039" width="12.81640625" customWidth="1"/>
    <col min="12040" max="12041" width="13.54296875" customWidth="1"/>
    <col min="12042" max="12042" width="13.453125" bestFit="1" customWidth="1"/>
    <col min="12286" max="12286" width="6.1796875" customWidth="1"/>
    <col min="12287" max="12287" width="28.1796875" customWidth="1"/>
    <col min="12288" max="12288" width="13.81640625" customWidth="1"/>
    <col min="12289" max="12289" width="14.54296875" customWidth="1"/>
    <col min="12290" max="12290" width="15.54296875" customWidth="1"/>
    <col min="12291" max="12291" width="14.54296875" customWidth="1"/>
    <col min="12292" max="12292" width="16.54296875" customWidth="1"/>
    <col min="12293" max="12293" width="14.54296875" customWidth="1"/>
    <col min="12294" max="12294" width="11.54296875" customWidth="1"/>
    <col min="12295" max="12295" width="12.81640625" customWidth="1"/>
    <col min="12296" max="12297" width="13.54296875" customWidth="1"/>
    <col min="12298" max="12298" width="13.453125" bestFit="1" customWidth="1"/>
    <col min="12542" max="12542" width="6.1796875" customWidth="1"/>
    <col min="12543" max="12543" width="28.1796875" customWidth="1"/>
    <col min="12544" max="12544" width="13.81640625" customWidth="1"/>
    <col min="12545" max="12545" width="14.54296875" customWidth="1"/>
    <col min="12546" max="12546" width="15.54296875" customWidth="1"/>
    <col min="12547" max="12547" width="14.54296875" customWidth="1"/>
    <col min="12548" max="12548" width="16.54296875" customWidth="1"/>
    <col min="12549" max="12549" width="14.54296875" customWidth="1"/>
    <col min="12550" max="12550" width="11.54296875" customWidth="1"/>
    <col min="12551" max="12551" width="12.81640625" customWidth="1"/>
    <col min="12552" max="12553" width="13.54296875" customWidth="1"/>
    <col min="12554" max="12554" width="13.453125" bestFit="1" customWidth="1"/>
    <col min="12798" max="12798" width="6.1796875" customWidth="1"/>
    <col min="12799" max="12799" width="28.1796875" customWidth="1"/>
    <col min="12800" max="12800" width="13.81640625" customWidth="1"/>
    <col min="12801" max="12801" width="14.54296875" customWidth="1"/>
    <col min="12802" max="12802" width="15.54296875" customWidth="1"/>
    <col min="12803" max="12803" width="14.54296875" customWidth="1"/>
    <col min="12804" max="12804" width="16.54296875" customWidth="1"/>
    <col min="12805" max="12805" width="14.54296875" customWidth="1"/>
    <col min="12806" max="12806" width="11.54296875" customWidth="1"/>
    <col min="12807" max="12807" width="12.81640625" customWidth="1"/>
    <col min="12808" max="12809" width="13.54296875" customWidth="1"/>
    <col min="12810" max="12810" width="13.453125" bestFit="1" customWidth="1"/>
    <col min="13054" max="13054" width="6.1796875" customWidth="1"/>
    <col min="13055" max="13055" width="28.1796875" customWidth="1"/>
    <col min="13056" max="13056" width="13.81640625" customWidth="1"/>
    <col min="13057" max="13057" width="14.54296875" customWidth="1"/>
    <col min="13058" max="13058" width="15.54296875" customWidth="1"/>
    <col min="13059" max="13059" width="14.54296875" customWidth="1"/>
    <col min="13060" max="13060" width="16.54296875" customWidth="1"/>
    <col min="13061" max="13061" width="14.54296875" customWidth="1"/>
    <col min="13062" max="13062" width="11.54296875" customWidth="1"/>
    <col min="13063" max="13063" width="12.81640625" customWidth="1"/>
    <col min="13064" max="13065" width="13.54296875" customWidth="1"/>
    <col min="13066" max="13066" width="13.453125" bestFit="1" customWidth="1"/>
    <col min="13310" max="13310" width="6.1796875" customWidth="1"/>
    <col min="13311" max="13311" width="28.1796875" customWidth="1"/>
    <col min="13312" max="13312" width="13.81640625" customWidth="1"/>
    <col min="13313" max="13313" width="14.54296875" customWidth="1"/>
    <col min="13314" max="13314" width="15.54296875" customWidth="1"/>
    <col min="13315" max="13315" width="14.54296875" customWidth="1"/>
    <col min="13316" max="13316" width="16.54296875" customWidth="1"/>
    <col min="13317" max="13317" width="14.54296875" customWidth="1"/>
    <col min="13318" max="13318" width="11.54296875" customWidth="1"/>
    <col min="13319" max="13319" width="12.81640625" customWidth="1"/>
    <col min="13320" max="13321" width="13.54296875" customWidth="1"/>
    <col min="13322" max="13322" width="13.453125" bestFit="1" customWidth="1"/>
    <col min="13566" max="13566" width="6.1796875" customWidth="1"/>
    <col min="13567" max="13567" width="28.1796875" customWidth="1"/>
    <col min="13568" max="13568" width="13.81640625" customWidth="1"/>
    <col min="13569" max="13569" width="14.54296875" customWidth="1"/>
    <col min="13570" max="13570" width="15.54296875" customWidth="1"/>
    <col min="13571" max="13571" width="14.54296875" customWidth="1"/>
    <col min="13572" max="13572" width="16.54296875" customWidth="1"/>
    <col min="13573" max="13573" width="14.54296875" customWidth="1"/>
    <col min="13574" max="13574" width="11.54296875" customWidth="1"/>
    <col min="13575" max="13575" width="12.81640625" customWidth="1"/>
    <col min="13576" max="13577" width="13.54296875" customWidth="1"/>
    <col min="13578" max="13578" width="13.453125" bestFit="1" customWidth="1"/>
    <col min="13822" max="13822" width="6.1796875" customWidth="1"/>
    <col min="13823" max="13823" width="28.1796875" customWidth="1"/>
    <col min="13824" max="13824" width="13.81640625" customWidth="1"/>
    <col min="13825" max="13825" width="14.54296875" customWidth="1"/>
    <col min="13826" max="13826" width="15.54296875" customWidth="1"/>
    <col min="13827" max="13827" width="14.54296875" customWidth="1"/>
    <col min="13828" max="13828" width="16.54296875" customWidth="1"/>
    <col min="13829" max="13829" width="14.54296875" customWidth="1"/>
    <col min="13830" max="13830" width="11.54296875" customWidth="1"/>
    <col min="13831" max="13831" width="12.81640625" customWidth="1"/>
    <col min="13832" max="13833" width="13.54296875" customWidth="1"/>
    <col min="13834" max="13834" width="13.453125" bestFit="1" customWidth="1"/>
    <col min="14078" max="14078" width="6.1796875" customWidth="1"/>
    <col min="14079" max="14079" width="28.1796875" customWidth="1"/>
    <col min="14080" max="14080" width="13.81640625" customWidth="1"/>
    <col min="14081" max="14081" width="14.54296875" customWidth="1"/>
    <col min="14082" max="14082" width="15.54296875" customWidth="1"/>
    <col min="14083" max="14083" width="14.54296875" customWidth="1"/>
    <col min="14084" max="14084" width="16.54296875" customWidth="1"/>
    <col min="14085" max="14085" width="14.54296875" customWidth="1"/>
    <col min="14086" max="14086" width="11.54296875" customWidth="1"/>
    <col min="14087" max="14087" width="12.81640625" customWidth="1"/>
    <col min="14088" max="14089" width="13.54296875" customWidth="1"/>
    <col min="14090" max="14090" width="13.453125" bestFit="1" customWidth="1"/>
    <col min="14334" max="14334" width="6.1796875" customWidth="1"/>
    <col min="14335" max="14335" width="28.1796875" customWidth="1"/>
    <col min="14336" max="14336" width="13.81640625" customWidth="1"/>
    <col min="14337" max="14337" width="14.54296875" customWidth="1"/>
    <col min="14338" max="14338" width="15.54296875" customWidth="1"/>
    <col min="14339" max="14339" width="14.54296875" customWidth="1"/>
    <col min="14340" max="14340" width="16.54296875" customWidth="1"/>
    <col min="14341" max="14341" width="14.54296875" customWidth="1"/>
    <col min="14342" max="14342" width="11.54296875" customWidth="1"/>
    <col min="14343" max="14343" width="12.81640625" customWidth="1"/>
    <col min="14344" max="14345" width="13.54296875" customWidth="1"/>
    <col min="14346" max="14346" width="13.453125" bestFit="1" customWidth="1"/>
    <col min="14590" max="14590" width="6.1796875" customWidth="1"/>
    <col min="14591" max="14591" width="28.1796875" customWidth="1"/>
    <col min="14592" max="14592" width="13.81640625" customWidth="1"/>
    <col min="14593" max="14593" width="14.54296875" customWidth="1"/>
    <col min="14594" max="14594" width="15.54296875" customWidth="1"/>
    <col min="14595" max="14595" width="14.54296875" customWidth="1"/>
    <col min="14596" max="14596" width="16.54296875" customWidth="1"/>
    <col min="14597" max="14597" width="14.54296875" customWidth="1"/>
    <col min="14598" max="14598" width="11.54296875" customWidth="1"/>
    <col min="14599" max="14599" width="12.81640625" customWidth="1"/>
    <col min="14600" max="14601" width="13.54296875" customWidth="1"/>
    <col min="14602" max="14602" width="13.453125" bestFit="1" customWidth="1"/>
    <col min="14846" max="14846" width="6.1796875" customWidth="1"/>
    <col min="14847" max="14847" width="28.1796875" customWidth="1"/>
    <col min="14848" max="14848" width="13.81640625" customWidth="1"/>
    <col min="14849" max="14849" width="14.54296875" customWidth="1"/>
    <col min="14850" max="14850" width="15.54296875" customWidth="1"/>
    <col min="14851" max="14851" width="14.54296875" customWidth="1"/>
    <col min="14852" max="14852" width="16.54296875" customWidth="1"/>
    <col min="14853" max="14853" width="14.54296875" customWidth="1"/>
    <col min="14854" max="14854" width="11.54296875" customWidth="1"/>
    <col min="14855" max="14855" width="12.81640625" customWidth="1"/>
    <col min="14856" max="14857" width="13.54296875" customWidth="1"/>
    <col min="14858" max="14858" width="13.453125" bestFit="1" customWidth="1"/>
    <col min="15102" max="15102" width="6.1796875" customWidth="1"/>
    <col min="15103" max="15103" width="28.1796875" customWidth="1"/>
    <col min="15104" max="15104" width="13.81640625" customWidth="1"/>
    <col min="15105" max="15105" width="14.54296875" customWidth="1"/>
    <col min="15106" max="15106" width="15.54296875" customWidth="1"/>
    <col min="15107" max="15107" width="14.54296875" customWidth="1"/>
    <col min="15108" max="15108" width="16.54296875" customWidth="1"/>
    <col min="15109" max="15109" width="14.54296875" customWidth="1"/>
    <col min="15110" max="15110" width="11.54296875" customWidth="1"/>
    <col min="15111" max="15111" width="12.81640625" customWidth="1"/>
    <col min="15112" max="15113" width="13.54296875" customWidth="1"/>
    <col min="15114" max="15114" width="13.453125" bestFit="1" customWidth="1"/>
    <col min="15358" max="15358" width="6.1796875" customWidth="1"/>
    <col min="15359" max="15359" width="28.1796875" customWidth="1"/>
    <col min="15360" max="15360" width="13.81640625" customWidth="1"/>
    <col min="15361" max="15361" width="14.54296875" customWidth="1"/>
    <col min="15362" max="15362" width="15.54296875" customWidth="1"/>
    <col min="15363" max="15363" width="14.54296875" customWidth="1"/>
    <col min="15364" max="15364" width="16.54296875" customWidth="1"/>
    <col min="15365" max="15365" width="14.54296875" customWidth="1"/>
    <col min="15366" max="15366" width="11.54296875" customWidth="1"/>
    <col min="15367" max="15367" width="12.81640625" customWidth="1"/>
    <col min="15368" max="15369" width="13.54296875" customWidth="1"/>
    <col min="15370" max="15370" width="13.453125" bestFit="1" customWidth="1"/>
    <col min="15614" max="15614" width="6.1796875" customWidth="1"/>
    <col min="15615" max="15615" width="28.1796875" customWidth="1"/>
    <col min="15616" max="15616" width="13.81640625" customWidth="1"/>
    <col min="15617" max="15617" width="14.54296875" customWidth="1"/>
    <col min="15618" max="15618" width="15.54296875" customWidth="1"/>
    <col min="15619" max="15619" width="14.54296875" customWidth="1"/>
    <col min="15620" max="15620" width="16.54296875" customWidth="1"/>
    <col min="15621" max="15621" width="14.54296875" customWidth="1"/>
    <col min="15622" max="15622" width="11.54296875" customWidth="1"/>
    <col min="15623" max="15623" width="12.81640625" customWidth="1"/>
    <col min="15624" max="15625" width="13.54296875" customWidth="1"/>
    <col min="15626" max="15626" width="13.453125" bestFit="1" customWidth="1"/>
    <col min="15870" max="15870" width="6.1796875" customWidth="1"/>
    <col min="15871" max="15871" width="28.1796875" customWidth="1"/>
    <col min="15872" max="15872" width="13.81640625" customWidth="1"/>
    <col min="15873" max="15873" width="14.54296875" customWidth="1"/>
    <col min="15874" max="15874" width="15.54296875" customWidth="1"/>
    <col min="15875" max="15875" width="14.54296875" customWidth="1"/>
    <col min="15876" max="15876" width="16.54296875" customWidth="1"/>
    <col min="15877" max="15877" width="14.54296875" customWidth="1"/>
    <col min="15878" max="15878" width="11.54296875" customWidth="1"/>
    <col min="15879" max="15879" width="12.81640625" customWidth="1"/>
    <col min="15880" max="15881" width="13.54296875" customWidth="1"/>
    <col min="15882" max="15882" width="13.453125" bestFit="1" customWidth="1"/>
    <col min="16126" max="16126" width="6.1796875" customWidth="1"/>
    <col min="16127" max="16127" width="28.1796875" customWidth="1"/>
    <col min="16128" max="16128" width="13.81640625" customWidth="1"/>
    <col min="16129" max="16129" width="14.54296875" customWidth="1"/>
    <col min="16130" max="16130" width="15.54296875" customWidth="1"/>
    <col min="16131" max="16131" width="14.54296875" customWidth="1"/>
    <col min="16132" max="16132" width="16.54296875" customWidth="1"/>
    <col min="16133" max="16133" width="14.54296875" customWidth="1"/>
    <col min="16134" max="16134" width="11.54296875" customWidth="1"/>
    <col min="16135" max="16135" width="12.81640625" customWidth="1"/>
    <col min="16136" max="16137" width="13.54296875" customWidth="1"/>
    <col min="16138" max="16138" width="13.453125" bestFit="1" customWidth="1"/>
  </cols>
  <sheetData>
    <row r="1" spans="1:20" ht="15.5" x14ac:dyDescent="0.35">
      <c r="B1" s="33" t="s">
        <v>112</v>
      </c>
      <c r="C1" s="28"/>
      <c r="D1" s="28"/>
      <c r="E1" s="28"/>
      <c r="F1" s="28"/>
      <c r="G1" s="28"/>
    </row>
    <row r="2" spans="1:20" ht="15.5" x14ac:dyDescent="0.35">
      <c r="B2" s="33" t="s">
        <v>238</v>
      </c>
      <c r="C2" s="28"/>
      <c r="D2" s="28"/>
      <c r="E2" s="28"/>
      <c r="F2" s="28"/>
      <c r="G2" s="28"/>
    </row>
    <row r="3" spans="1:20" ht="24.65" customHeight="1" x14ac:dyDescent="0.35">
      <c r="B3" s="126" t="s">
        <v>98</v>
      </c>
      <c r="C3" s="146" t="s">
        <v>199</v>
      </c>
      <c r="D3" s="44"/>
      <c r="E3" s="44"/>
      <c r="F3" s="44"/>
      <c r="G3" s="44"/>
    </row>
    <row r="4" spans="1:20" ht="15.5" x14ac:dyDescent="0.35">
      <c r="B4" s="45"/>
      <c r="C4" s="28"/>
      <c r="D4" s="28"/>
      <c r="E4" s="28"/>
    </row>
    <row r="5" spans="1:20" ht="31" x14ac:dyDescent="0.35">
      <c r="B5" s="52" t="s">
        <v>99</v>
      </c>
      <c r="C5" s="166"/>
      <c r="D5" s="167"/>
      <c r="E5" s="167"/>
      <c r="F5" s="167"/>
      <c r="G5" s="167"/>
    </row>
    <row r="6" spans="1:20" ht="31" x14ac:dyDescent="0.35">
      <c r="B6" s="52" t="s">
        <v>100</v>
      </c>
      <c r="C6" s="166"/>
      <c r="D6" s="167"/>
      <c r="E6" s="167"/>
      <c r="F6" s="167"/>
      <c r="G6" s="167"/>
    </row>
    <row r="7" spans="1:20" ht="15.5" x14ac:dyDescent="0.35">
      <c r="B7" s="49"/>
      <c r="C7" s="28"/>
      <c r="D7" s="28"/>
      <c r="E7" s="28"/>
    </row>
    <row r="8" spans="1:20" ht="15.5" x14ac:dyDescent="0.35">
      <c r="B8" s="49" t="s">
        <v>101</v>
      </c>
      <c r="C8" s="53"/>
      <c r="D8" s="53"/>
      <c r="E8" s="53"/>
      <c r="F8" s="47"/>
      <c r="G8" s="47"/>
    </row>
    <row r="9" spans="1:20" ht="15.5" x14ac:dyDescent="0.35">
      <c r="B9" s="49"/>
    </row>
    <row r="10" spans="1:20" ht="15.5" x14ac:dyDescent="0.35">
      <c r="B10" s="49"/>
    </row>
    <row r="11" spans="1:20" ht="18.5" x14ac:dyDescent="0.45">
      <c r="A11" s="1"/>
      <c r="B11" s="96" t="s">
        <v>26</v>
      </c>
      <c r="C11" s="25"/>
      <c r="D11" s="97"/>
      <c r="E11" s="1"/>
      <c r="F11" s="1"/>
      <c r="G11" s="1"/>
      <c r="H11" s="1"/>
      <c r="I11" s="6"/>
      <c r="J11" s="1"/>
      <c r="K11" s="1"/>
      <c r="L11" s="5"/>
      <c r="M11" s="5"/>
      <c r="N11" s="5"/>
      <c r="O11" s="5"/>
      <c r="P11" s="5"/>
      <c r="Q11" s="5"/>
      <c r="R11" s="5"/>
      <c r="S11" s="5"/>
      <c r="T11" s="5"/>
    </row>
    <row r="12" spans="1:20" s="2" customFormat="1" ht="96" customHeight="1" x14ac:dyDescent="0.35">
      <c r="A12" s="7" t="s">
        <v>0</v>
      </c>
      <c r="B12" s="76" t="s">
        <v>13</v>
      </c>
      <c r="C12" s="54" t="s">
        <v>16</v>
      </c>
      <c r="D12" s="54" t="s">
        <v>27</v>
      </c>
      <c r="E12" s="54" t="s">
        <v>2</v>
      </c>
      <c r="F12" s="54" t="s">
        <v>14</v>
      </c>
      <c r="G12" s="54" t="s">
        <v>3</v>
      </c>
      <c r="H12" s="54" t="s">
        <v>4</v>
      </c>
      <c r="I12" s="58" t="s">
        <v>173</v>
      </c>
      <c r="J12" s="58" t="s">
        <v>76</v>
      </c>
      <c r="K12" s="75" t="s">
        <v>110</v>
      </c>
      <c r="L12" s="77" t="s">
        <v>111</v>
      </c>
      <c r="M12" s="4"/>
      <c r="N12" s="4"/>
      <c r="O12" s="4"/>
      <c r="P12" s="4"/>
      <c r="Q12" s="4"/>
      <c r="R12" s="4"/>
      <c r="S12" s="4"/>
      <c r="T12" s="4"/>
    </row>
    <row r="13" spans="1:20" s="9" customFormat="1" ht="48.65" customHeight="1" x14ac:dyDescent="0.35">
      <c r="A13" s="12">
        <v>1</v>
      </c>
      <c r="B13" s="175" t="s">
        <v>48</v>
      </c>
      <c r="C13" s="176"/>
      <c r="D13" s="176"/>
      <c r="E13" s="176"/>
      <c r="F13" s="176"/>
      <c r="G13" s="176"/>
      <c r="H13" s="176"/>
      <c r="I13" s="176"/>
      <c r="J13" s="173"/>
      <c r="K13" s="174"/>
      <c r="L13" s="70"/>
    </row>
    <row r="14" spans="1:20" s="9" customFormat="1" ht="123.65" customHeight="1" x14ac:dyDescent="0.35">
      <c r="A14" s="12" t="s">
        <v>175</v>
      </c>
      <c r="B14" s="81" t="s">
        <v>38</v>
      </c>
      <c r="C14" s="82" t="s">
        <v>39</v>
      </c>
      <c r="D14" s="83" t="s">
        <v>37</v>
      </c>
      <c r="E14" s="84">
        <v>2016</v>
      </c>
      <c r="F14" s="83"/>
      <c r="G14" s="85">
        <v>3850</v>
      </c>
      <c r="H14" s="83" t="s">
        <v>40</v>
      </c>
      <c r="I14" s="34">
        <v>6545000</v>
      </c>
      <c r="J14" s="69" t="s">
        <v>41</v>
      </c>
      <c r="K14" s="87"/>
      <c r="L14" s="79">
        <f>I14*K14/1000</f>
        <v>0</v>
      </c>
    </row>
    <row r="15" spans="1:20" s="9" customFormat="1" ht="123.65" customHeight="1" x14ac:dyDescent="0.35">
      <c r="A15" s="12" t="s">
        <v>176</v>
      </c>
      <c r="B15" s="81" t="s">
        <v>38</v>
      </c>
      <c r="C15" s="82" t="s">
        <v>42</v>
      </c>
      <c r="D15" s="83" t="s">
        <v>37</v>
      </c>
      <c r="E15" s="84" t="s">
        <v>43</v>
      </c>
      <c r="F15" s="83">
        <v>1994</v>
      </c>
      <c r="G15" s="85">
        <v>21277</v>
      </c>
      <c r="H15" s="83" t="s">
        <v>44</v>
      </c>
      <c r="I15" s="34">
        <v>31915500</v>
      </c>
      <c r="J15" s="69" t="s">
        <v>41</v>
      </c>
      <c r="K15" s="87"/>
      <c r="L15" s="79">
        <f t="shared" ref="L15:L27" si="0">I15*K15/1000</f>
        <v>0</v>
      </c>
    </row>
    <row r="16" spans="1:20" s="9" customFormat="1" ht="123.65" customHeight="1" x14ac:dyDescent="0.35">
      <c r="A16" s="12" t="s">
        <v>177</v>
      </c>
      <c r="B16" s="81" t="s">
        <v>38</v>
      </c>
      <c r="C16" s="82" t="s">
        <v>45</v>
      </c>
      <c r="D16" s="83" t="s">
        <v>37</v>
      </c>
      <c r="E16" s="84">
        <v>1930</v>
      </c>
      <c r="F16" s="83" t="s">
        <v>46</v>
      </c>
      <c r="G16" s="85">
        <v>7377</v>
      </c>
      <c r="H16" s="83" t="s">
        <v>47</v>
      </c>
      <c r="I16" s="34">
        <v>5901600</v>
      </c>
      <c r="J16" s="69" t="s">
        <v>25</v>
      </c>
      <c r="K16" s="87"/>
      <c r="L16" s="79">
        <f t="shared" si="0"/>
        <v>0</v>
      </c>
    </row>
    <row r="17" spans="1:12" s="9" customFormat="1" ht="123.65" customHeight="1" x14ac:dyDescent="0.35">
      <c r="A17" s="12" t="s">
        <v>178</v>
      </c>
      <c r="B17" s="81" t="s">
        <v>38</v>
      </c>
      <c r="C17" s="82" t="s">
        <v>49</v>
      </c>
      <c r="D17" s="83" t="s">
        <v>37</v>
      </c>
      <c r="E17" s="54" t="s">
        <v>50</v>
      </c>
      <c r="F17" s="83" t="s">
        <v>51</v>
      </c>
      <c r="G17" s="85">
        <v>1124</v>
      </c>
      <c r="H17" s="83" t="s">
        <v>52</v>
      </c>
      <c r="I17" s="34">
        <v>372930.96000000101</v>
      </c>
      <c r="J17" s="69" t="s">
        <v>25</v>
      </c>
      <c r="K17" s="87"/>
      <c r="L17" s="79">
        <f t="shared" si="0"/>
        <v>0</v>
      </c>
    </row>
    <row r="18" spans="1:12" s="9" customFormat="1" ht="123.65" customHeight="1" x14ac:dyDescent="0.35">
      <c r="A18" s="12" t="s">
        <v>179</v>
      </c>
      <c r="B18" s="81" t="s">
        <v>38</v>
      </c>
      <c r="C18" s="82" t="s">
        <v>53</v>
      </c>
      <c r="D18" s="83"/>
      <c r="E18" s="54"/>
      <c r="F18" s="83" t="s">
        <v>54</v>
      </c>
      <c r="G18" s="85">
        <v>1560</v>
      </c>
      <c r="H18" s="83"/>
      <c r="I18" s="34">
        <v>899200</v>
      </c>
      <c r="J18" s="69" t="s">
        <v>25</v>
      </c>
      <c r="K18" s="87"/>
      <c r="L18" s="79">
        <f t="shared" si="0"/>
        <v>0</v>
      </c>
    </row>
    <row r="19" spans="1:12" s="9" customFormat="1" ht="123.65" customHeight="1" x14ac:dyDescent="0.35">
      <c r="A19" s="12" t="s">
        <v>180</v>
      </c>
      <c r="B19" s="81" t="s">
        <v>38</v>
      </c>
      <c r="C19" s="82" t="s">
        <v>55</v>
      </c>
      <c r="D19" s="83" t="s">
        <v>37</v>
      </c>
      <c r="E19" s="84">
        <v>1930</v>
      </c>
      <c r="F19" s="83"/>
      <c r="G19" s="85" t="s">
        <v>56</v>
      </c>
      <c r="H19" s="83" t="s">
        <v>57</v>
      </c>
      <c r="I19" s="34">
        <v>1071200</v>
      </c>
      <c r="J19" s="69" t="s">
        <v>25</v>
      </c>
      <c r="K19" s="87"/>
      <c r="L19" s="79">
        <f t="shared" si="0"/>
        <v>0</v>
      </c>
    </row>
    <row r="20" spans="1:12" s="9" customFormat="1" ht="123.65" customHeight="1" x14ac:dyDescent="0.35">
      <c r="A20" s="12" t="s">
        <v>181</v>
      </c>
      <c r="B20" s="81" t="s">
        <v>38</v>
      </c>
      <c r="C20" s="82" t="s">
        <v>58</v>
      </c>
      <c r="D20" s="83" t="s">
        <v>37</v>
      </c>
      <c r="E20" s="36">
        <v>2006</v>
      </c>
      <c r="F20" s="83"/>
      <c r="G20" s="85">
        <v>537</v>
      </c>
      <c r="H20" s="83" t="s">
        <v>59</v>
      </c>
      <c r="I20" s="34">
        <v>644400</v>
      </c>
      <c r="J20" s="69" t="s">
        <v>41</v>
      </c>
      <c r="K20" s="87"/>
      <c r="L20" s="79">
        <f t="shared" si="0"/>
        <v>0</v>
      </c>
    </row>
    <row r="21" spans="1:12" s="9" customFormat="1" ht="123.65" customHeight="1" x14ac:dyDescent="0.35">
      <c r="A21" s="12" t="s">
        <v>182</v>
      </c>
      <c r="B21" s="81" t="s">
        <v>60</v>
      </c>
      <c r="C21" s="82" t="s">
        <v>61</v>
      </c>
      <c r="D21" s="83" t="s">
        <v>37</v>
      </c>
      <c r="E21" s="84">
        <v>1975</v>
      </c>
      <c r="F21" s="83" t="s">
        <v>62</v>
      </c>
      <c r="G21" s="85">
        <v>1458.5</v>
      </c>
      <c r="H21" s="83" t="s">
        <v>63</v>
      </c>
      <c r="I21" s="34">
        <v>1166800</v>
      </c>
      <c r="J21" s="69" t="s">
        <v>25</v>
      </c>
      <c r="K21" s="87"/>
      <c r="L21" s="79">
        <f t="shared" si="0"/>
        <v>0</v>
      </c>
    </row>
    <row r="22" spans="1:12" s="9" customFormat="1" ht="45.65" customHeight="1" x14ac:dyDescent="0.35">
      <c r="A22" s="12">
        <v>2</v>
      </c>
      <c r="B22" s="171" t="s">
        <v>64</v>
      </c>
      <c r="C22" s="172"/>
      <c r="D22" s="172"/>
      <c r="E22" s="172"/>
      <c r="F22" s="172"/>
      <c r="G22" s="172"/>
      <c r="H22" s="172"/>
      <c r="I22" s="172"/>
      <c r="J22" s="173"/>
      <c r="K22" s="174"/>
      <c r="L22" s="80"/>
    </row>
    <row r="23" spans="1:12" s="9" customFormat="1" ht="123.65" customHeight="1" x14ac:dyDescent="0.35">
      <c r="A23" s="12" t="s">
        <v>183</v>
      </c>
      <c r="B23" s="81" t="s">
        <v>119</v>
      </c>
      <c r="C23" s="82" t="s">
        <v>65</v>
      </c>
      <c r="D23" s="83" t="s">
        <v>37</v>
      </c>
      <c r="E23" s="84">
        <v>1956</v>
      </c>
      <c r="F23" s="83" t="s">
        <v>66</v>
      </c>
      <c r="G23" s="85">
        <v>2294</v>
      </c>
      <c r="H23" s="83" t="s">
        <v>67</v>
      </c>
      <c r="I23" s="34">
        <v>3441000</v>
      </c>
      <c r="J23" s="69" t="s">
        <v>41</v>
      </c>
      <c r="K23" s="87"/>
      <c r="L23" s="79">
        <f t="shared" si="0"/>
        <v>0</v>
      </c>
    </row>
    <row r="24" spans="1:12" s="9" customFormat="1" ht="123.65" customHeight="1" x14ac:dyDescent="0.45">
      <c r="A24" s="12" t="s">
        <v>184</v>
      </c>
      <c r="B24" s="81" t="s">
        <v>120</v>
      </c>
      <c r="C24" s="82" t="s">
        <v>68</v>
      </c>
      <c r="D24" s="83" t="s">
        <v>37</v>
      </c>
      <c r="E24" s="84">
        <v>2019</v>
      </c>
      <c r="F24" s="83"/>
      <c r="G24" s="85">
        <v>4669</v>
      </c>
      <c r="H24" s="83" t="s">
        <v>69</v>
      </c>
      <c r="I24" s="78">
        <v>7937300</v>
      </c>
      <c r="J24" s="69" t="s">
        <v>41</v>
      </c>
      <c r="K24" s="88"/>
      <c r="L24" s="79">
        <f t="shared" si="0"/>
        <v>0</v>
      </c>
    </row>
    <row r="25" spans="1:12" s="9" customFormat="1" ht="58.9" customHeight="1" x14ac:dyDescent="0.35">
      <c r="A25" s="12">
        <v>3</v>
      </c>
      <c r="B25" s="175" t="s">
        <v>70</v>
      </c>
      <c r="C25" s="176"/>
      <c r="D25" s="176"/>
      <c r="E25" s="176"/>
      <c r="F25" s="176"/>
      <c r="G25" s="176"/>
      <c r="H25" s="176"/>
      <c r="I25" s="176"/>
      <c r="J25" s="173"/>
      <c r="K25" s="174"/>
      <c r="L25" s="80"/>
    </row>
    <row r="26" spans="1:12" s="9" customFormat="1" ht="123.65" customHeight="1" x14ac:dyDescent="0.35">
      <c r="A26" s="12" t="s">
        <v>185</v>
      </c>
      <c r="B26" s="81" t="s">
        <v>71</v>
      </c>
      <c r="C26" s="86" t="s">
        <v>72</v>
      </c>
      <c r="D26" s="83" t="s">
        <v>37</v>
      </c>
      <c r="E26" s="84">
        <v>1972</v>
      </c>
      <c r="F26" s="83"/>
      <c r="G26" s="85">
        <v>68.5</v>
      </c>
      <c r="H26" s="83" t="s">
        <v>73</v>
      </c>
      <c r="I26" s="34">
        <v>89050</v>
      </c>
      <c r="J26" s="69" t="s">
        <v>41</v>
      </c>
      <c r="K26" s="87"/>
      <c r="L26" s="79">
        <f t="shared" si="0"/>
        <v>0</v>
      </c>
    </row>
    <row r="27" spans="1:12" s="9" customFormat="1" ht="123.65" customHeight="1" x14ac:dyDescent="0.35">
      <c r="A27" s="12" t="s">
        <v>186</v>
      </c>
      <c r="B27" s="81" t="s">
        <v>74</v>
      </c>
      <c r="C27" s="86" t="s">
        <v>75</v>
      </c>
      <c r="D27" s="83" t="s">
        <v>37</v>
      </c>
      <c r="E27" s="84">
        <v>1968</v>
      </c>
      <c r="F27" s="83"/>
      <c r="G27" s="85">
        <v>23.2</v>
      </c>
      <c r="H27" s="83" t="s">
        <v>73</v>
      </c>
      <c r="I27" s="34">
        <v>30160</v>
      </c>
      <c r="J27" s="69" t="s">
        <v>41</v>
      </c>
      <c r="K27" s="87"/>
      <c r="L27" s="79">
        <f t="shared" si="0"/>
        <v>0</v>
      </c>
    </row>
    <row r="28" spans="1:12" s="10" customFormat="1" ht="30" customHeight="1" x14ac:dyDescent="0.35">
      <c r="A28"/>
      <c r="B28" s="11"/>
      <c r="C28"/>
      <c r="D28" s="23"/>
      <c r="E28"/>
      <c r="F28"/>
      <c r="G28"/>
      <c r="H28"/>
      <c r="I28"/>
      <c r="K28" s="65" t="s">
        <v>11</v>
      </c>
      <c r="L28" s="79">
        <f>SUM(L14:L27)</f>
        <v>0</v>
      </c>
    </row>
    <row r="29" spans="1:12" s="10" customFormat="1" ht="30" customHeight="1" x14ac:dyDescent="0.35">
      <c r="A29"/>
      <c r="B29" s="11"/>
      <c r="C29"/>
      <c r="D29" s="23"/>
      <c r="E29"/>
      <c r="F29"/>
      <c r="G29"/>
      <c r="H29"/>
      <c r="I29"/>
      <c r="K29" s="66" t="s">
        <v>114</v>
      </c>
      <c r="L29" s="79">
        <f>L28*0.085</f>
        <v>0</v>
      </c>
    </row>
    <row r="30" spans="1:12" s="10" customFormat="1" ht="30" customHeight="1" x14ac:dyDescent="0.35">
      <c r="A30"/>
      <c r="B30" s="11"/>
      <c r="C30"/>
      <c r="D30" s="23"/>
      <c r="E30"/>
      <c r="F30"/>
      <c r="G30"/>
      <c r="H30"/>
      <c r="I30"/>
      <c r="K30" s="66" t="s">
        <v>115</v>
      </c>
      <c r="L30" s="79">
        <f>SUM(L28:L29)</f>
        <v>0</v>
      </c>
    </row>
    <row r="31" spans="1:12" s="10" customFormat="1" ht="31.15" customHeight="1" x14ac:dyDescent="0.45">
      <c r="A31"/>
      <c r="B31" s="95" t="s">
        <v>33</v>
      </c>
      <c r="C31"/>
      <c r="D31" s="170"/>
      <c r="E31" s="170"/>
      <c r="F31" s="170"/>
      <c r="G31" s="170"/>
      <c r="H31" s="170"/>
      <c r="I31"/>
    </row>
    <row r="32" spans="1:12" s="10" customFormat="1" ht="88.15" customHeight="1" x14ac:dyDescent="0.35">
      <c r="A32" s="3" t="s">
        <v>0</v>
      </c>
      <c r="B32" s="98" t="s">
        <v>34</v>
      </c>
      <c r="C32" s="57" t="s">
        <v>16</v>
      </c>
      <c r="D32" s="58" t="s">
        <v>77</v>
      </c>
      <c r="E32" s="54" t="s">
        <v>174</v>
      </c>
      <c r="F32" s="54" t="s">
        <v>110</v>
      </c>
      <c r="G32" s="54" t="s">
        <v>111</v>
      </c>
      <c r="H32"/>
      <c r="I32"/>
    </row>
    <row r="33" spans="1:24" s="10" customFormat="1" ht="49.15" customHeight="1" x14ac:dyDescent="0.35">
      <c r="A33" s="12" t="s">
        <v>1</v>
      </c>
      <c r="B33" s="99" t="s">
        <v>78</v>
      </c>
      <c r="C33" s="36" t="s">
        <v>79</v>
      </c>
      <c r="D33" s="101" t="s">
        <v>41</v>
      </c>
      <c r="E33" s="89">
        <v>25606933.77</v>
      </c>
      <c r="F33" s="90"/>
      <c r="G33" s="91">
        <f>E33/1000*F33</f>
        <v>0</v>
      </c>
      <c r="H33"/>
      <c r="I33"/>
      <c r="K33" s="13"/>
      <c r="N33" s="14"/>
    </row>
    <row r="34" spans="1:24" s="10" customFormat="1" ht="49.15" customHeight="1" x14ac:dyDescent="0.35">
      <c r="A34" s="12" t="s">
        <v>5</v>
      </c>
      <c r="B34" s="99" t="s">
        <v>80</v>
      </c>
      <c r="C34" s="36" t="s">
        <v>79</v>
      </c>
      <c r="D34" s="101" t="s">
        <v>41</v>
      </c>
      <c r="E34" s="89">
        <v>742142.79</v>
      </c>
      <c r="F34" s="90"/>
      <c r="G34" s="91">
        <f t="shared" ref="G34:G42" si="1">E34/1000*F34</f>
        <v>0</v>
      </c>
      <c r="H34"/>
      <c r="I34"/>
      <c r="K34" s="13"/>
      <c r="N34" s="14"/>
    </row>
    <row r="35" spans="1:24" s="16" customFormat="1" ht="56.5" customHeight="1" x14ac:dyDescent="0.45">
      <c r="A35" s="12" t="s">
        <v>6</v>
      </c>
      <c r="B35" s="99" t="s">
        <v>190</v>
      </c>
      <c r="C35" s="36" t="s">
        <v>79</v>
      </c>
      <c r="D35" s="101" t="s">
        <v>41</v>
      </c>
      <c r="E35" s="78">
        <v>17000</v>
      </c>
      <c r="F35" s="90"/>
      <c r="G35" s="91">
        <f t="shared" si="1"/>
        <v>0</v>
      </c>
      <c r="H35"/>
      <c r="I35" s="15"/>
      <c r="J35" s="15"/>
      <c r="K35" s="15"/>
      <c r="L35" s="15"/>
      <c r="M35" s="15"/>
      <c r="N35" s="14"/>
      <c r="O35" s="15"/>
      <c r="P35" s="15"/>
      <c r="Q35" s="15"/>
      <c r="S35" s="15"/>
      <c r="T35" s="15"/>
      <c r="U35" s="15"/>
      <c r="V35" s="15"/>
      <c r="W35" s="15"/>
      <c r="X35" s="15"/>
    </row>
    <row r="36" spans="1:24" s="16" customFormat="1" ht="54.65" customHeight="1" x14ac:dyDescent="0.45">
      <c r="A36" s="12" t="s">
        <v>7</v>
      </c>
      <c r="B36" s="100" t="s">
        <v>191</v>
      </c>
      <c r="C36" s="36" t="s">
        <v>79</v>
      </c>
      <c r="D36" s="101" t="s">
        <v>41</v>
      </c>
      <c r="E36" s="78">
        <v>9000</v>
      </c>
      <c r="F36" s="90"/>
      <c r="G36" s="91">
        <f t="shared" si="1"/>
        <v>0</v>
      </c>
      <c r="H36"/>
      <c r="I36" s="15"/>
      <c r="J36" s="15"/>
      <c r="K36" s="15"/>
      <c r="L36" s="15"/>
      <c r="M36" s="15"/>
      <c r="N36" s="14"/>
      <c r="O36" s="15"/>
      <c r="P36" s="15"/>
      <c r="Q36" s="15"/>
      <c r="S36" s="15"/>
      <c r="T36" s="15"/>
      <c r="U36" s="15"/>
      <c r="V36" s="15"/>
      <c r="W36" s="15"/>
      <c r="X36" s="15"/>
    </row>
    <row r="37" spans="1:24" ht="70.900000000000006" customHeight="1" x14ac:dyDescent="0.45">
      <c r="A37" s="12" t="s">
        <v>8</v>
      </c>
      <c r="B37" s="100" t="s">
        <v>78</v>
      </c>
      <c r="C37" s="36" t="s">
        <v>81</v>
      </c>
      <c r="D37" s="101" t="s">
        <v>25</v>
      </c>
      <c r="E37" s="78">
        <v>500</v>
      </c>
      <c r="F37" s="90"/>
      <c r="G37" s="91">
        <f t="shared" si="1"/>
        <v>0</v>
      </c>
      <c r="I37" s="17"/>
      <c r="J37" s="17"/>
      <c r="K37" s="17"/>
      <c r="N37" s="18"/>
    </row>
    <row r="38" spans="1:24" ht="47.5" customHeight="1" x14ac:dyDescent="0.45">
      <c r="A38" s="12" t="s">
        <v>9</v>
      </c>
      <c r="B38" s="100" t="s">
        <v>80</v>
      </c>
      <c r="C38" s="36" t="s">
        <v>81</v>
      </c>
      <c r="D38" s="101" t="s">
        <v>25</v>
      </c>
      <c r="E38" s="78">
        <v>500</v>
      </c>
      <c r="F38" s="90"/>
      <c r="G38" s="91">
        <f t="shared" si="1"/>
        <v>0</v>
      </c>
      <c r="I38" s="19"/>
      <c r="J38" s="19"/>
      <c r="K38" s="17"/>
      <c r="N38" s="18"/>
    </row>
    <row r="39" spans="1:24" ht="53.25" customHeight="1" x14ac:dyDescent="0.35">
      <c r="A39" s="12" t="s">
        <v>10</v>
      </c>
      <c r="B39" s="100" t="s">
        <v>82</v>
      </c>
      <c r="C39" s="36" t="s">
        <v>224</v>
      </c>
      <c r="D39" s="101" t="s">
        <v>25</v>
      </c>
      <c r="E39" s="165">
        <v>390000</v>
      </c>
      <c r="F39" s="90"/>
      <c r="G39" s="91">
        <f>E39/1000*F39</f>
        <v>0</v>
      </c>
      <c r="I39" s="19"/>
      <c r="J39" s="19"/>
      <c r="K39" s="17"/>
      <c r="N39" s="20"/>
    </row>
    <row r="40" spans="1:24" ht="115.5" customHeight="1" x14ac:dyDescent="0.35">
      <c r="A40" s="21" t="s">
        <v>187</v>
      </c>
      <c r="B40" s="100" t="s">
        <v>85</v>
      </c>
      <c r="C40" s="54" t="s">
        <v>96</v>
      </c>
      <c r="D40" s="101" t="s">
        <v>41</v>
      </c>
      <c r="E40" s="89">
        <v>41000</v>
      </c>
      <c r="F40" s="90"/>
      <c r="G40" s="91">
        <f t="shared" si="1"/>
        <v>0</v>
      </c>
      <c r="I40" s="17"/>
      <c r="J40" s="17"/>
      <c r="M40" s="20"/>
    </row>
    <row r="41" spans="1:24" ht="92.25" customHeight="1" x14ac:dyDescent="0.35">
      <c r="A41" s="12" t="s">
        <v>188</v>
      </c>
      <c r="B41" s="100" t="s">
        <v>86</v>
      </c>
      <c r="C41" s="54" t="s">
        <v>84</v>
      </c>
      <c r="D41" s="101" t="s">
        <v>41</v>
      </c>
      <c r="E41" s="89">
        <v>224775.29</v>
      </c>
      <c r="F41" s="90"/>
      <c r="G41" s="91">
        <f t="shared" si="1"/>
        <v>0</v>
      </c>
      <c r="I41" s="17"/>
      <c r="J41" s="17"/>
      <c r="K41" s="17"/>
      <c r="N41" s="20"/>
    </row>
    <row r="42" spans="1:24" ht="92.25" customHeight="1" x14ac:dyDescent="0.35">
      <c r="A42" s="12" t="s">
        <v>189</v>
      </c>
      <c r="B42" s="100" t="s">
        <v>86</v>
      </c>
      <c r="C42" s="54" t="s">
        <v>97</v>
      </c>
      <c r="D42" s="101" t="s">
        <v>41</v>
      </c>
      <c r="E42" s="89">
        <v>45000</v>
      </c>
      <c r="F42" s="90"/>
      <c r="G42" s="91">
        <f t="shared" si="1"/>
        <v>0</v>
      </c>
      <c r="I42" s="17"/>
      <c r="J42" s="17"/>
      <c r="K42" s="17"/>
      <c r="N42" s="20"/>
    </row>
    <row r="43" spans="1:24" ht="30.65" customHeight="1" x14ac:dyDescent="0.35">
      <c r="A43" s="9"/>
      <c r="B43" s="55"/>
      <c r="D43" s="11"/>
      <c r="E43" s="19"/>
      <c r="F43" s="7" t="s">
        <v>11</v>
      </c>
      <c r="G43" s="29">
        <f>SUM(G33:G42)</f>
        <v>0</v>
      </c>
      <c r="I43" s="17"/>
      <c r="J43" s="17"/>
      <c r="K43" s="17"/>
      <c r="N43" s="20"/>
    </row>
    <row r="44" spans="1:24" ht="32.25" customHeight="1" x14ac:dyDescent="0.35">
      <c r="A44" s="9"/>
      <c r="B44" s="55"/>
      <c r="D44" s="11"/>
      <c r="E44" s="19"/>
      <c r="F44" s="7" t="s">
        <v>114</v>
      </c>
      <c r="G44" s="29">
        <f>G43*0.085</f>
        <v>0</v>
      </c>
      <c r="I44" s="17"/>
      <c r="J44" s="17"/>
      <c r="K44" s="17"/>
      <c r="N44" s="20"/>
    </row>
    <row r="45" spans="1:24" ht="29.25" customHeight="1" x14ac:dyDescent="0.35">
      <c r="C45" s="19"/>
      <c r="F45" s="29" t="s">
        <v>115</v>
      </c>
      <c r="G45" s="29">
        <f>SUM(G43:G44)</f>
        <v>0</v>
      </c>
    </row>
    <row r="46" spans="1:24" x14ac:dyDescent="0.35">
      <c r="C46" s="19"/>
      <c r="F46" s="19"/>
    </row>
    <row r="47" spans="1:24" ht="27.65" customHeight="1" x14ac:dyDescent="0.45">
      <c r="B47" s="117" t="s">
        <v>35</v>
      </c>
      <c r="C47" s="19"/>
      <c r="F47" s="19"/>
    </row>
    <row r="48" spans="1:24" ht="19.899999999999999" customHeight="1" x14ac:dyDescent="0.35">
      <c r="B48" s="142" t="s">
        <v>28</v>
      </c>
      <c r="C48" s="168" t="s">
        <v>192</v>
      </c>
      <c r="D48" s="168"/>
      <c r="E48" s="168"/>
    </row>
    <row r="49" spans="1:12" ht="21.65" customHeight="1" x14ac:dyDescent="0.35">
      <c r="B49" s="143" t="s">
        <v>198</v>
      </c>
      <c r="C49" s="169" t="s">
        <v>29</v>
      </c>
      <c r="D49" s="169"/>
      <c r="E49" s="169"/>
    </row>
    <row r="50" spans="1:12" ht="43.5" x14ac:dyDescent="0.35">
      <c r="B50" s="7"/>
      <c r="C50" s="92" t="s">
        <v>30</v>
      </c>
      <c r="D50" s="92" t="s">
        <v>31</v>
      </c>
      <c r="E50" s="92" t="s">
        <v>32</v>
      </c>
      <c r="F50" s="93" t="s">
        <v>110</v>
      </c>
      <c r="G50" s="54" t="s">
        <v>111</v>
      </c>
    </row>
    <row r="51" spans="1:12" ht="24" customHeight="1" x14ac:dyDescent="0.45">
      <c r="B51" s="143" t="s">
        <v>221</v>
      </c>
      <c r="C51" s="102">
        <v>2466000</v>
      </c>
      <c r="D51" s="32"/>
      <c r="E51" s="32"/>
      <c r="F51" s="103"/>
      <c r="G51" s="29">
        <f>C51/1000*F51</f>
        <v>0</v>
      </c>
    </row>
    <row r="52" spans="1:12" ht="24" customHeight="1" x14ac:dyDescent="0.35">
      <c r="B52" s="24"/>
      <c r="C52" s="94"/>
      <c r="D52" s="56"/>
      <c r="E52" s="56"/>
      <c r="F52" s="7" t="s">
        <v>11</v>
      </c>
      <c r="G52" s="29">
        <f>G51</f>
        <v>0</v>
      </c>
    </row>
    <row r="53" spans="1:12" ht="24" customHeight="1" x14ac:dyDescent="0.35">
      <c r="B53" s="24"/>
      <c r="C53" s="94"/>
      <c r="D53" s="56"/>
      <c r="E53" s="56"/>
      <c r="F53" s="7" t="s">
        <v>114</v>
      </c>
      <c r="G53" s="29">
        <f>G52*0.085</f>
        <v>0</v>
      </c>
    </row>
    <row r="54" spans="1:12" ht="23.5" customHeight="1" x14ac:dyDescent="0.35">
      <c r="C54" s="19"/>
      <c r="F54" s="29" t="s">
        <v>115</v>
      </c>
      <c r="G54" s="29">
        <f>SUM(G52:G53)</f>
        <v>0</v>
      </c>
    </row>
    <row r="55" spans="1:12" ht="23.5" customHeight="1" x14ac:dyDescent="0.35">
      <c r="C55" s="19"/>
      <c r="F55" s="19"/>
      <c r="G55" s="19"/>
    </row>
    <row r="56" spans="1:12" ht="28.15" customHeight="1" x14ac:dyDescent="0.45">
      <c r="B56" s="118" t="s">
        <v>193</v>
      </c>
      <c r="C56" s="119"/>
      <c r="D56" s="120"/>
      <c r="F56" s="19"/>
    </row>
    <row r="57" spans="1:12" ht="77.5" customHeight="1" x14ac:dyDescent="0.35">
      <c r="A57" s="104"/>
      <c r="B57" s="105" t="s">
        <v>17</v>
      </c>
      <c r="C57" s="105" t="s">
        <v>16</v>
      </c>
      <c r="D57" s="54" t="s">
        <v>23</v>
      </c>
      <c r="E57" s="111" t="s">
        <v>89</v>
      </c>
      <c r="F57" s="105" t="s">
        <v>24</v>
      </c>
      <c r="G57" s="105" t="s">
        <v>18</v>
      </c>
      <c r="H57" s="54" t="s">
        <v>19</v>
      </c>
      <c r="I57" s="54" t="s">
        <v>110</v>
      </c>
      <c r="J57" s="54" t="s">
        <v>111</v>
      </c>
      <c r="K57" s="26"/>
      <c r="L57" s="26"/>
    </row>
    <row r="58" spans="1:12" ht="72.75" customHeight="1" x14ac:dyDescent="0.35">
      <c r="A58" s="116">
        <v>1</v>
      </c>
      <c r="B58" s="37" t="s">
        <v>12</v>
      </c>
      <c r="C58" s="38" t="s">
        <v>94</v>
      </c>
      <c r="D58" s="39" t="s">
        <v>78</v>
      </c>
      <c r="E58" s="35" t="s">
        <v>87</v>
      </c>
      <c r="F58" s="89">
        <v>1500000</v>
      </c>
      <c r="G58" s="35" t="s">
        <v>88</v>
      </c>
      <c r="H58" s="110">
        <v>1500000</v>
      </c>
      <c r="I58" s="107"/>
      <c r="J58" s="112">
        <f t="shared" ref="J58:J61" si="2">F58/1000*I58</f>
        <v>0</v>
      </c>
      <c r="K58" s="27"/>
    </row>
    <row r="59" spans="1:12" ht="58.15" customHeight="1" x14ac:dyDescent="0.35">
      <c r="A59" s="116">
        <v>2</v>
      </c>
      <c r="B59" s="37" t="s">
        <v>12</v>
      </c>
      <c r="C59" s="38" t="s">
        <v>94</v>
      </c>
      <c r="D59" s="39" t="s">
        <v>80</v>
      </c>
      <c r="E59" s="35" t="s">
        <v>87</v>
      </c>
      <c r="F59" s="114">
        <v>35000</v>
      </c>
      <c r="G59" s="35" t="s">
        <v>88</v>
      </c>
      <c r="H59" s="109">
        <v>70000</v>
      </c>
      <c r="I59" s="107"/>
      <c r="J59" s="112">
        <f t="shared" si="2"/>
        <v>0</v>
      </c>
      <c r="K59" s="27"/>
    </row>
    <row r="60" spans="1:12" ht="58.5" customHeight="1" x14ac:dyDescent="0.35">
      <c r="A60" s="116">
        <v>3</v>
      </c>
      <c r="B60" s="40" t="s">
        <v>15</v>
      </c>
      <c r="C60" s="38" t="s">
        <v>94</v>
      </c>
      <c r="D60" s="41" t="s">
        <v>192</v>
      </c>
      <c r="E60" s="35" t="s">
        <v>87</v>
      </c>
      <c r="F60" s="115">
        <v>60000</v>
      </c>
      <c r="G60" s="35" t="s">
        <v>88</v>
      </c>
      <c r="H60" s="109">
        <v>100000</v>
      </c>
      <c r="I60" s="107"/>
      <c r="J60" s="112">
        <f t="shared" si="2"/>
        <v>0</v>
      </c>
      <c r="K60" s="27"/>
    </row>
    <row r="61" spans="1:12" ht="60" customHeight="1" x14ac:dyDescent="0.35">
      <c r="A61" s="116">
        <v>4</v>
      </c>
      <c r="B61" s="42" t="s">
        <v>90</v>
      </c>
      <c r="C61" s="38" t="s">
        <v>94</v>
      </c>
      <c r="D61" s="43" t="s">
        <v>192</v>
      </c>
      <c r="E61" s="35" t="s">
        <v>87</v>
      </c>
      <c r="F61" s="115">
        <v>50000</v>
      </c>
      <c r="G61" s="35" t="s">
        <v>88</v>
      </c>
      <c r="H61" s="109">
        <v>100000</v>
      </c>
      <c r="I61" s="107"/>
      <c r="J61" s="112">
        <f t="shared" si="2"/>
        <v>0</v>
      </c>
      <c r="K61" s="27"/>
    </row>
    <row r="62" spans="1:12" ht="36.75" customHeight="1" x14ac:dyDescent="0.35">
      <c r="A62" s="59"/>
      <c r="B62" s="63"/>
      <c r="C62" s="64"/>
      <c r="D62" s="62"/>
      <c r="E62" s="60"/>
      <c r="F62" s="61"/>
      <c r="G62" s="60"/>
      <c r="H62" s="62"/>
      <c r="I62" s="7" t="s">
        <v>11</v>
      </c>
      <c r="J62" s="113">
        <f>SUM(J58:J61)</f>
        <v>0</v>
      </c>
      <c r="K62" s="27"/>
    </row>
    <row r="63" spans="1:12" ht="34.5" customHeight="1" x14ac:dyDescent="0.35">
      <c r="A63" s="59"/>
      <c r="B63" s="63"/>
      <c r="C63" s="64"/>
      <c r="D63" s="62"/>
      <c r="E63" s="60"/>
      <c r="F63" s="61"/>
      <c r="G63" s="60"/>
      <c r="H63" s="62"/>
      <c r="I63" s="7" t="s">
        <v>114</v>
      </c>
      <c r="J63" s="113">
        <f>J62*0.085</f>
        <v>0</v>
      </c>
      <c r="K63" s="27"/>
    </row>
    <row r="64" spans="1:12" ht="35.25" customHeight="1" x14ac:dyDescent="0.35">
      <c r="A64" s="59"/>
      <c r="B64" s="63"/>
      <c r="C64" s="64"/>
      <c r="D64" s="62"/>
      <c r="E64" s="60"/>
      <c r="F64" s="61"/>
      <c r="G64" s="60"/>
      <c r="H64" s="62"/>
      <c r="I64" s="29" t="s">
        <v>115</v>
      </c>
      <c r="J64" s="113">
        <f>SUM(J62:J63)</f>
        <v>0</v>
      </c>
      <c r="K64" s="27"/>
    </row>
    <row r="65" spans="1:11" ht="35.25" customHeight="1" x14ac:dyDescent="0.35">
      <c r="A65" s="59"/>
      <c r="B65" s="63"/>
      <c r="C65" s="64"/>
      <c r="D65" s="62"/>
      <c r="E65" s="60"/>
      <c r="F65" s="61"/>
      <c r="G65" s="60"/>
      <c r="H65" s="62"/>
      <c r="I65" s="19"/>
      <c r="K65" s="27"/>
    </row>
    <row r="66" spans="1:11" ht="55.5" customHeight="1" x14ac:dyDescent="0.35">
      <c r="A66" s="59"/>
      <c r="B66" s="63"/>
      <c r="C66" s="64"/>
      <c r="D66" s="62"/>
      <c r="E66" s="60"/>
      <c r="F66" s="61"/>
      <c r="G66" s="60"/>
      <c r="H66" s="62"/>
      <c r="I66" s="8" t="s">
        <v>121</v>
      </c>
      <c r="J66" s="50"/>
      <c r="K66" s="27"/>
    </row>
    <row r="67" spans="1:11" ht="35.25" customHeight="1" x14ac:dyDescent="0.35">
      <c r="A67" s="59"/>
      <c r="B67" s="63"/>
      <c r="C67" s="64"/>
      <c r="D67" s="62"/>
      <c r="E67" s="60"/>
      <c r="F67" s="61"/>
      <c r="G67" s="60"/>
      <c r="H67" s="62"/>
      <c r="I67" s="29" t="s">
        <v>114</v>
      </c>
      <c r="J67" s="29">
        <f>J66*0.085</f>
        <v>0</v>
      </c>
      <c r="K67" s="27"/>
    </row>
    <row r="68" spans="1:11" ht="35.25" customHeight="1" x14ac:dyDescent="0.35">
      <c r="A68" s="59"/>
      <c r="B68" s="63"/>
      <c r="C68" s="64"/>
      <c r="D68" s="62"/>
      <c r="E68" s="60"/>
      <c r="F68" s="61"/>
      <c r="G68" s="60"/>
      <c r="H68" s="62"/>
      <c r="I68" s="29" t="s">
        <v>122</v>
      </c>
      <c r="J68" s="29">
        <f>SUM(J66:J67)</f>
        <v>0</v>
      </c>
      <c r="K68" s="27"/>
    </row>
    <row r="69" spans="1:11" ht="38.5" customHeight="1" x14ac:dyDescent="0.35">
      <c r="A69" s="59"/>
      <c r="B69" s="63"/>
      <c r="C69" s="64"/>
      <c r="D69" s="62"/>
      <c r="E69" s="60"/>
      <c r="F69" s="61"/>
      <c r="G69" s="60"/>
      <c r="H69" s="62"/>
      <c r="I69" s="19"/>
      <c r="K69" s="27"/>
    </row>
    <row r="70" spans="1:11" ht="34.9" customHeight="1" x14ac:dyDescent="0.35">
      <c r="A70" s="9"/>
      <c r="B70" s="123" t="s">
        <v>194</v>
      </c>
      <c r="C70" s="124"/>
    </row>
    <row r="71" spans="1:11" ht="65.5" customHeight="1" x14ac:dyDescent="0.35">
      <c r="A71" s="104"/>
      <c r="B71" s="122" t="s">
        <v>17</v>
      </c>
      <c r="C71" s="122" t="s">
        <v>16</v>
      </c>
      <c r="D71" s="54" t="s">
        <v>23</v>
      </c>
      <c r="E71" s="111" t="s">
        <v>91</v>
      </c>
      <c r="F71" s="105" t="s">
        <v>24</v>
      </c>
      <c r="G71" s="122" t="s">
        <v>18</v>
      </c>
      <c r="H71" s="54" t="s">
        <v>19</v>
      </c>
      <c r="I71" s="54" t="s">
        <v>110</v>
      </c>
      <c r="J71" s="54" t="s">
        <v>111</v>
      </c>
    </row>
    <row r="72" spans="1:11" ht="53.5" customHeight="1" x14ac:dyDescent="0.35">
      <c r="A72" s="104"/>
      <c r="B72" s="125" t="s">
        <v>20</v>
      </c>
      <c r="C72" s="38" t="s">
        <v>95</v>
      </c>
      <c r="D72" s="127" t="s">
        <v>192</v>
      </c>
      <c r="E72" s="85" t="s">
        <v>87</v>
      </c>
      <c r="F72" s="128">
        <v>23000</v>
      </c>
      <c r="G72" s="129" t="s">
        <v>88</v>
      </c>
      <c r="H72" s="129" t="s">
        <v>88</v>
      </c>
      <c r="I72" s="107"/>
      <c r="J72" s="79">
        <f>F72/1000*I72</f>
        <v>0</v>
      </c>
    </row>
    <row r="73" spans="1:11" ht="93" x14ac:dyDescent="0.35">
      <c r="A73" s="104"/>
      <c r="B73" s="125" t="s">
        <v>20</v>
      </c>
      <c r="C73" s="38" t="s">
        <v>92</v>
      </c>
      <c r="D73" s="127" t="s">
        <v>118</v>
      </c>
      <c r="E73" s="85" t="s">
        <v>87</v>
      </c>
      <c r="F73" s="128">
        <v>1000</v>
      </c>
      <c r="G73" s="129" t="s">
        <v>88</v>
      </c>
      <c r="H73" s="129" t="s">
        <v>88</v>
      </c>
      <c r="I73" s="107"/>
      <c r="J73" s="79">
        <f t="shared" ref="J73:J74" si="3">F73/1000*I73</f>
        <v>0</v>
      </c>
    </row>
    <row r="74" spans="1:11" ht="93" x14ac:dyDescent="0.35">
      <c r="A74" s="104"/>
      <c r="B74" s="125" t="s">
        <v>20</v>
      </c>
      <c r="C74" s="38" t="s">
        <v>93</v>
      </c>
      <c r="D74" s="127" t="s">
        <v>118</v>
      </c>
      <c r="E74" s="85" t="s">
        <v>87</v>
      </c>
      <c r="F74" s="128">
        <v>1000</v>
      </c>
      <c r="G74" s="129" t="s">
        <v>88</v>
      </c>
      <c r="H74" s="129" t="s">
        <v>88</v>
      </c>
      <c r="I74" s="107"/>
      <c r="J74" s="79">
        <f t="shared" si="3"/>
        <v>0</v>
      </c>
    </row>
    <row r="75" spans="1:11" ht="71.5" customHeight="1" x14ac:dyDescent="0.35">
      <c r="A75" s="104"/>
      <c r="B75" s="125" t="s">
        <v>21</v>
      </c>
      <c r="C75" s="38" t="s">
        <v>22</v>
      </c>
      <c r="D75" s="127" t="s">
        <v>192</v>
      </c>
      <c r="E75" s="85" t="s">
        <v>87</v>
      </c>
      <c r="F75" s="128">
        <v>5000</v>
      </c>
      <c r="G75" s="129" t="s">
        <v>88</v>
      </c>
      <c r="H75" s="129" t="s">
        <v>88</v>
      </c>
      <c r="I75" s="107"/>
      <c r="J75" s="79">
        <f>F75/1000*I75</f>
        <v>0</v>
      </c>
    </row>
    <row r="76" spans="1:11" ht="33.65" customHeight="1" x14ac:dyDescent="0.35">
      <c r="I76" s="121" t="s">
        <v>123</v>
      </c>
      <c r="J76" s="130">
        <f>SUM(J72:J75)</f>
        <v>0</v>
      </c>
    </row>
    <row r="77" spans="1:11" ht="31.15" customHeight="1" x14ac:dyDescent="0.35">
      <c r="I77" s="7" t="s">
        <v>114</v>
      </c>
      <c r="J77" s="113">
        <f>J76*0.085</f>
        <v>0</v>
      </c>
    </row>
    <row r="78" spans="1:11" ht="34.15" customHeight="1" x14ac:dyDescent="0.35">
      <c r="I78" s="29" t="s">
        <v>115</v>
      </c>
      <c r="J78" s="113">
        <f>SUM(J76:J77)</f>
        <v>0</v>
      </c>
    </row>
  </sheetData>
  <mergeCells count="9">
    <mergeCell ref="C5:G5"/>
    <mergeCell ref="C6:G6"/>
    <mergeCell ref="C48:E48"/>
    <mergeCell ref="C49:E49"/>
    <mergeCell ref="D31:F31"/>
    <mergeCell ref="G31:H31"/>
    <mergeCell ref="B22:K22"/>
    <mergeCell ref="B25:K25"/>
    <mergeCell ref="B13:K13"/>
  </mergeCells>
  <pageMargins left="0.25" right="0.25" top="0.75" bottom="0.75" header="0.3" footer="0.3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BD98E-5205-4334-8B74-BF8D1F3D2F57}">
  <sheetPr>
    <pageSetUpPr fitToPage="1"/>
  </sheetPr>
  <dimension ref="A1:X56"/>
  <sheetViews>
    <sheetView zoomScale="90" zoomScaleNormal="90" workbookViewId="0">
      <selection activeCell="D11" sqref="D11"/>
    </sheetView>
  </sheetViews>
  <sheetFormatPr defaultRowHeight="14.5" x14ac:dyDescent="0.35"/>
  <cols>
    <col min="1" max="1" width="6.7265625" customWidth="1"/>
    <col min="2" max="2" width="28.1796875" customWidth="1"/>
    <col min="3" max="3" width="23.7265625" customWidth="1"/>
    <col min="4" max="4" width="23" customWidth="1"/>
    <col min="5" max="5" width="21" customWidth="1"/>
    <col min="6" max="6" width="18.26953125" customWidth="1"/>
    <col min="7" max="7" width="16.7265625" customWidth="1"/>
    <col min="8" max="8" width="20.81640625" customWidth="1"/>
    <col min="9" max="9" width="20.7265625" customWidth="1"/>
    <col min="10" max="10" width="14.54296875" customWidth="1"/>
    <col min="11" max="11" width="18.26953125" customWidth="1"/>
    <col min="12" max="12" width="19" customWidth="1"/>
    <col min="13" max="13" width="20" customWidth="1"/>
    <col min="14" max="14" width="19.54296875" customWidth="1"/>
    <col min="24" max="24" width="9.54296875" bestFit="1" customWidth="1"/>
    <col min="254" max="254" width="6.1796875" customWidth="1"/>
    <col min="255" max="255" width="28.1796875" customWidth="1"/>
    <col min="256" max="256" width="13.81640625" customWidth="1"/>
    <col min="257" max="257" width="14.54296875" customWidth="1"/>
    <col min="258" max="258" width="15.54296875" customWidth="1"/>
    <col min="259" max="259" width="14.54296875" customWidth="1"/>
    <col min="260" max="260" width="16.54296875" customWidth="1"/>
    <col min="261" max="261" width="14.54296875" customWidth="1"/>
    <col min="262" max="262" width="11.54296875" customWidth="1"/>
    <col min="263" max="263" width="12.81640625" customWidth="1"/>
    <col min="264" max="265" width="13.54296875" customWidth="1"/>
    <col min="266" max="266" width="13.453125" bestFit="1" customWidth="1"/>
    <col min="510" max="510" width="6.1796875" customWidth="1"/>
    <col min="511" max="511" width="28.1796875" customWidth="1"/>
    <col min="512" max="512" width="13.81640625" customWidth="1"/>
    <col min="513" max="513" width="14.54296875" customWidth="1"/>
    <col min="514" max="514" width="15.54296875" customWidth="1"/>
    <col min="515" max="515" width="14.54296875" customWidth="1"/>
    <col min="516" max="516" width="16.54296875" customWidth="1"/>
    <col min="517" max="517" width="14.54296875" customWidth="1"/>
    <col min="518" max="518" width="11.54296875" customWidth="1"/>
    <col min="519" max="519" width="12.81640625" customWidth="1"/>
    <col min="520" max="521" width="13.54296875" customWidth="1"/>
    <col min="522" max="522" width="13.453125" bestFit="1" customWidth="1"/>
    <col min="766" max="766" width="6.1796875" customWidth="1"/>
    <col min="767" max="767" width="28.1796875" customWidth="1"/>
    <col min="768" max="768" width="13.81640625" customWidth="1"/>
    <col min="769" max="769" width="14.54296875" customWidth="1"/>
    <col min="770" max="770" width="15.54296875" customWidth="1"/>
    <col min="771" max="771" width="14.54296875" customWidth="1"/>
    <col min="772" max="772" width="16.54296875" customWidth="1"/>
    <col min="773" max="773" width="14.54296875" customWidth="1"/>
    <col min="774" max="774" width="11.54296875" customWidth="1"/>
    <col min="775" max="775" width="12.81640625" customWidth="1"/>
    <col min="776" max="777" width="13.54296875" customWidth="1"/>
    <col min="778" max="778" width="13.453125" bestFit="1" customWidth="1"/>
    <col min="1022" max="1022" width="6.1796875" customWidth="1"/>
    <col min="1023" max="1023" width="28.1796875" customWidth="1"/>
    <col min="1024" max="1024" width="13.81640625" customWidth="1"/>
    <col min="1025" max="1025" width="14.54296875" customWidth="1"/>
    <col min="1026" max="1026" width="15.54296875" customWidth="1"/>
    <col min="1027" max="1027" width="14.54296875" customWidth="1"/>
    <col min="1028" max="1028" width="16.54296875" customWidth="1"/>
    <col min="1029" max="1029" width="14.54296875" customWidth="1"/>
    <col min="1030" max="1030" width="11.54296875" customWidth="1"/>
    <col min="1031" max="1031" width="12.81640625" customWidth="1"/>
    <col min="1032" max="1033" width="13.54296875" customWidth="1"/>
    <col min="1034" max="1034" width="13.453125" bestFit="1" customWidth="1"/>
    <col min="1278" max="1278" width="6.1796875" customWidth="1"/>
    <col min="1279" max="1279" width="28.1796875" customWidth="1"/>
    <col min="1280" max="1280" width="13.81640625" customWidth="1"/>
    <col min="1281" max="1281" width="14.54296875" customWidth="1"/>
    <col min="1282" max="1282" width="15.54296875" customWidth="1"/>
    <col min="1283" max="1283" width="14.54296875" customWidth="1"/>
    <col min="1284" max="1284" width="16.54296875" customWidth="1"/>
    <col min="1285" max="1285" width="14.54296875" customWidth="1"/>
    <col min="1286" max="1286" width="11.54296875" customWidth="1"/>
    <col min="1287" max="1287" width="12.81640625" customWidth="1"/>
    <col min="1288" max="1289" width="13.54296875" customWidth="1"/>
    <col min="1290" max="1290" width="13.453125" bestFit="1" customWidth="1"/>
    <col min="1534" max="1534" width="6.1796875" customWidth="1"/>
    <col min="1535" max="1535" width="28.1796875" customWidth="1"/>
    <col min="1536" max="1536" width="13.81640625" customWidth="1"/>
    <col min="1537" max="1537" width="14.54296875" customWidth="1"/>
    <col min="1538" max="1538" width="15.54296875" customWidth="1"/>
    <col min="1539" max="1539" width="14.54296875" customWidth="1"/>
    <col min="1540" max="1540" width="16.54296875" customWidth="1"/>
    <col min="1541" max="1541" width="14.54296875" customWidth="1"/>
    <col min="1542" max="1542" width="11.54296875" customWidth="1"/>
    <col min="1543" max="1543" width="12.81640625" customWidth="1"/>
    <col min="1544" max="1545" width="13.54296875" customWidth="1"/>
    <col min="1546" max="1546" width="13.453125" bestFit="1" customWidth="1"/>
    <col min="1790" max="1790" width="6.1796875" customWidth="1"/>
    <col min="1791" max="1791" width="28.1796875" customWidth="1"/>
    <col min="1792" max="1792" width="13.81640625" customWidth="1"/>
    <col min="1793" max="1793" width="14.54296875" customWidth="1"/>
    <col min="1794" max="1794" width="15.54296875" customWidth="1"/>
    <col min="1795" max="1795" width="14.54296875" customWidth="1"/>
    <col min="1796" max="1796" width="16.54296875" customWidth="1"/>
    <col min="1797" max="1797" width="14.54296875" customWidth="1"/>
    <col min="1798" max="1798" width="11.54296875" customWidth="1"/>
    <col min="1799" max="1799" width="12.81640625" customWidth="1"/>
    <col min="1800" max="1801" width="13.54296875" customWidth="1"/>
    <col min="1802" max="1802" width="13.453125" bestFit="1" customWidth="1"/>
    <col min="2046" max="2046" width="6.1796875" customWidth="1"/>
    <col min="2047" max="2047" width="28.1796875" customWidth="1"/>
    <col min="2048" max="2048" width="13.81640625" customWidth="1"/>
    <col min="2049" max="2049" width="14.54296875" customWidth="1"/>
    <col min="2050" max="2050" width="15.54296875" customWidth="1"/>
    <col min="2051" max="2051" width="14.54296875" customWidth="1"/>
    <col min="2052" max="2052" width="16.54296875" customWidth="1"/>
    <col min="2053" max="2053" width="14.54296875" customWidth="1"/>
    <col min="2054" max="2054" width="11.54296875" customWidth="1"/>
    <col min="2055" max="2055" width="12.81640625" customWidth="1"/>
    <col min="2056" max="2057" width="13.54296875" customWidth="1"/>
    <col min="2058" max="2058" width="13.453125" bestFit="1" customWidth="1"/>
    <col min="2302" max="2302" width="6.1796875" customWidth="1"/>
    <col min="2303" max="2303" width="28.1796875" customWidth="1"/>
    <col min="2304" max="2304" width="13.81640625" customWidth="1"/>
    <col min="2305" max="2305" width="14.54296875" customWidth="1"/>
    <col min="2306" max="2306" width="15.54296875" customWidth="1"/>
    <col min="2307" max="2307" width="14.54296875" customWidth="1"/>
    <col min="2308" max="2308" width="16.54296875" customWidth="1"/>
    <col min="2309" max="2309" width="14.54296875" customWidth="1"/>
    <col min="2310" max="2310" width="11.54296875" customWidth="1"/>
    <col min="2311" max="2311" width="12.81640625" customWidth="1"/>
    <col min="2312" max="2313" width="13.54296875" customWidth="1"/>
    <col min="2314" max="2314" width="13.453125" bestFit="1" customWidth="1"/>
    <col min="2558" max="2558" width="6.1796875" customWidth="1"/>
    <col min="2559" max="2559" width="28.1796875" customWidth="1"/>
    <col min="2560" max="2560" width="13.81640625" customWidth="1"/>
    <col min="2561" max="2561" width="14.54296875" customWidth="1"/>
    <col min="2562" max="2562" width="15.54296875" customWidth="1"/>
    <col min="2563" max="2563" width="14.54296875" customWidth="1"/>
    <col min="2564" max="2564" width="16.54296875" customWidth="1"/>
    <col min="2565" max="2565" width="14.54296875" customWidth="1"/>
    <col min="2566" max="2566" width="11.54296875" customWidth="1"/>
    <col min="2567" max="2567" width="12.81640625" customWidth="1"/>
    <col min="2568" max="2569" width="13.54296875" customWidth="1"/>
    <col min="2570" max="2570" width="13.453125" bestFit="1" customWidth="1"/>
    <col min="2814" max="2814" width="6.1796875" customWidth="1"/>
    <col min="2815" max="2815" width="28.1796875" customWidth="1"/>
    <col min="2816" max="2816" width="13.81640625" customWidth="1"/>
    <col min="2817" max="2817" width="14.54296875" customWidth="1"/>
    <col min="2818" max="2818" width="15.54296875" customWidth="1"/>
    <col min="2819" max="2819" width="14.54296875" customWidth="1"/>
    <col min="2820" max="2820" width="16.54296875" customWidth="1"/>
    <col min="2821" max="2821" width="14.54296875" customWidth="1"/>
    <col min="2822" max="2822" width="11.54296875" customWidth="1"/>
    <col min="2823" max="2823" width="12.81640625" customWidth="1"/>
    <col min="2824" max="2825" width="13.54296875" customWidth="1"/>
    <col min="2826" max="2826" width="13.453125" bestFit="1" customWidth="1"/>
    <col min="3070" max="3070" width="6.1796875" customWidth="1"/>
    <col min="3071" max="3071" width="28.1796875" customWidth="1"/>
    <col min="3072" max="3072" width="13.81640625" customWidth="1"/>
    <col min="3073" max="3073" width="14.54296875" customWidth="1"/>
    <col min="3074" max="3074" width="15.54296875" customWidth="1"/>
    <col min="3075" max="3075" width="14.54296875" customWidth="1"/>
    <col min="3076" max="3076" width="16.54296875" customWidth="1"/>
    <col min="3077" max="3077" width="14.54296875" customWidth="1"/>
    <col min="3078" max="3078" width="11.54296875" customWidth="1"/>
    <col min="3079" max="3079" width="12.81640625" customWidth="1"/>
    <col min="3080" max="3081" width="13.54296875" customWidth="1"/>
    <col min="3082" max="3082" width="13.453125" bestFit="1" customWidth="1"/>
    <col min="3326" max="3326" width="6.1796875" customWidth="1"/>
    <col min="3327" max="3327" width="28.1796875" customWidth="1"/>
    <col min="3328" max="3328" width="13.81640625" customWidth="1"/>
    <col min="3329" max="3329" width="14.54296875" customWidth="1"/>
    <col min="3330" max="3330" width="15.54296875" customWidth="1"/>
    <col min="3331" max="3331" width="14.54296875" customWidth="1"/>
    <col min="3332" max="3332" width="16.54296875" customWidth="1"/>
    <col min="3333" max="3333" width="14.54296875" customWidth="1"/>
    <col min="3334" max="3334" width="11.54296875" customWidth="1"/>
    <col min="3335" max="3335" width="12.81640625" customWidth="1"/>
    <col min="3336" max="3337" width="13.54296875" customWidth="1"/>
    <col min="3338" max="3338" width="13.453125" bestFit="1" customWidth="1"/>
    <col min="3582" max="3582" width="6.1796875" customWidth="1"/>
    <col min="3583" max="3583" width="28.1796875" customWidth="1"/>
    <col min="3584" max="3584" width="13.81640625" customWidth="1"/>
    <col min="3585" max="3585" width="14.54296875" customWidth="1"/>
    <col min="3586" max="3586" width="15.54296875" customWidth="1"/>
    <col min="3587" max="3587" width="14.54296875" customWidth="1"/>
    <col min="3588" max="3588" width="16.54296875" customWidth="1"/>
    <col min="3589" max="3589" width="14.54296875" customWidth="1"/>
    <col min="3590" max="3590" width="11.54296875" customWidth="1"/>
    <col min="3591" max="3591" width="12.81640625" customWidth="1"/>
    <col min="3592" max="3593" width="13.54296875" customWidth="1"/>
    <col min="3594" max="3594" width="13.453125" bestFit="1" customWidth="1"/>
    <col min="3838" max="3838" width="6.1796875" customWidth="1"/>
    <col min="3839" max="3839" width="28.1796875" customWidth="1"/>
    <col min="3840" max="3840" width="13.81640625" customWidth="1"/>
    <col min="3841" max="3841" width="14.54296875" customWidth="1"/>
    <col min="3842" max="3842" width="15.54296875" customWidth="1"/>
    <col min="3843" max="3843" width="14.54296875" customWidth="1"/>
    <col min="3844" max="3844" width="16.54296875" customWidth="1"/>
    <col min="3845" max="3845" width="14.54296875" customWidth="1"/>
    <col min="3846" max="3846" width="11.54296875" customWidth="1"/>
    <col min="3847" max="3847" width="12.81640625" customWidth="1"/>
    <col min="3848" max="3849" width="13.54296875" customWidth="1"/>
    <col min="3850" max="3850" width="13.453125" bestFit="1" customWidth="1"/>
    <col min="4094" max="4094" width="6.1796875" customWidth="1"/>
    <col min="4095" max="4095" width="28.1796875" customWidth="1"/>
    <col min="4096" max="4096" width="13.81640625" customWidth="1"/>
    <col min="4097" max="4097" width="14.54296875" customWidth="1"/>
    <col min="4098" max="4098" width="15.54296875" customWidth="1"/>
    <col min="4099" max="4099" width="14.54296875" customWidth="1"/>
    <col min="4100" max="4100" width="16.54296875" customWidth="1"/>
    <col min="4101" max="4101" width="14.54296875" customWidth="1"/>
    <col min="4102" max="4102" width="11.54296875" customWidth="1"/>
    <col min="4103" max="4103" width="12.81640625" customWidth="1"/>
    <col min="4104" max="4105" width="13.54296875" customWidth="1"/>
    <col min="4106" max="4106" width="13.453125" bestFit="1" customWidth="1"/>
    <col min="4350" max="4350" width="6.1796875" customWidth="1"/>
    <col min="4351" max="4351" width="28.1796875" customWidth="1"/>
    <col min="4352" max="4352" width="13.81640625" customWidth="1"/>
    <col min="4353" max="4353" width="14.54296875" customWidth="1"/>
    <col min="4354" max="4354" width="15.54296875" customWidth="1"/>
    <col min="4355" max="4355" width="14.54296875" customWidth="1"/>
    <col min="4356" max="4356" width="16.54296875" customWidth="1"/>
    <col min="4357" max="4357" width="14.54296875" customWidth="1"/>
    <col min="4358" max="4358" width="11.54296875" customWidth="1"/>
    <col min="4359" max="4359" width="12.81640625" customWidth="1"/>
    <col min="4360" max="4361" width="13.54296875" customWidth="1"/>
    <col min="4362" max="4362" width="13.453125" bestFit="1" customWidth="1"/>
    <col min="4606" max="4606" width="6.1796875" customWidth="1"/>
    <col min="4607" max="4607" width="28.1796875" customWidth="1"/>
    <col min="4608" max="4608" width="13.81640625" customWidth="1"/>
    <col min="4609" max="4609" width="14.54296875" customWidth="1"/>
    <col min="4610" max="4610" width="15.54296875" customWidth="1"/>
    <col min="4611" max="4611" width="14.54296875" customWidth="1"/>
    <col min="4612" max="4612" width="16.54296875" customWidth="1"/>
    <col min="4613" max="4613" width="14.54296875" customWidth="1"/>
    <col min="4614" max="4614" width="11.54296875" customWidth="1"/>
    <col min="4615" max="4615" width="12.81640625" customWidth="1"/>
    <col min="4616" max="4617" width="13.54296875" customWidth="1"/>
    <col min="4618" max="4618" width="13.453125" bestFit="1" customWidth="1"/>
    <col min="4862" max="4862" width="6.1796875" customWidth="1"/>
    <col min="4863" max="4863" width="28.1796875" customWidth="1"/>
    <col min="4864" max="4864" width="13.81640625" customWidth="1"/>
    <col min="4865" max="4865" width="14.54296875" customWidth="1"/>
    <col min="4866" max="4866" width="15.54296875" customWidth="1"/>
    <col min="4867" max="4867" width="14.54296875" customWidth="1"/>
    <col min="4868" max="4868" width="16.54296875" customWidth="1"/>
    <col min="4869" max="4869" width="14.54296875" customWidth="1"/>
    <col min="4870" max="4870" width="11.54296875" customWidth="1"/>
    <col min="4871" max="4871" width="12.81640625" customWidth="1"/>
    <col min="4872" max="4873" width="13.54296875" customWidth="1"/>
    <col min="4874" max="4874" width="13.453125" bestFit="1" customWidth="1"/>
    <col min="5118" max="5118" width="6.1796875" customWidth="1"/>
    <col min="5119" max="5119" width="28.1796875" customWidth="1"/>
    <col min="5120" max="5120" width="13.81640625" customWidth="1"/>
    <col min="5121" max="5121" width="14.54296875" customWidth="1"/>
    <col min="5122" max="5122" width="15.54296875" customWidth="1"/>
    <col min="5123" max="5123" width="14.54296875" customWidth="1"/>
    <col min="5124" max="5124" width="16.54296875" customWidth="1"/>
    <col min="5125" max="5125" width="14.54296875" customWidth="1"/>
    <col min="5126" max="5126" width="11.54296875" customWidth="1"/>
    <col min="5127" max="5127" width="12.81640625" customWidth="1"/>
    <col min="5128" max="5129" width="13.54296875" customWidth="1"/>
    <col min="5130" max="5130" width="13.453125" bestFit="1" customWidth="1"/>
    <col min="5374" max="5374" width="6.1796875" customWidth="1"/>
    <col min="5375" max="5375" width="28.1796875" customWidth="1"/>
    <col min="5376" max="5376" width="13.81640625" customWidth="1"/>
    <col min="5377" max="5377" width="14.54296875" customWidth="1"/>
    <col min="5378" max="5378" width="15.54296875" customWidth="1"/>
    <col min="5379" max="5379" width="14.54296875" customWidth="1"/>
    <col min="5380" max="5380" width="16.54296875" customWidth="1"/>
    <col min="5381" max="5381" width="14.54296875" customWidth="1"/>
    <col min="5382" max="5382" width="11.54296875" customWidth="1"/>
    <col min="5383" max="5383" width="12.81640625" customWidth="1"/>
    <col min="5384" max="5385" width="13.54296875" customWidth="1"/>
    <col min="5386" max="5386" width="13.453125" bestFit="1" customWidth="1"/>
    <col min="5630" max="5630" width="6.1796875" customWidth="1"/>
    <col min="5631" max="5631" width="28.1796875" customWidth="1"/>
    <col min="5632" max="5632" width="13.81640625" customWidth="1"/>
    <col min="5633" max="5633" width="14.54296875" customWidth="1"/>
    <col min="5634" max="5634" width="15.54296875" customWidth="1"/>
    <col min="5635" max="5635" width="14.54296875" customWidth="1"/>
    <col min="5636" max="5636" width="16.54296875" customWidth="1"/>
    <col min="5637" max="5637" width="14.54296875" customWidth="1"/>
    <col min="5638" max="5638" width="11.54296875" customWidth="1"/>
    <col min="5639" max="5639" width="12.81640625" customWidth="1"/>
    <col min="5640" max="5641" width="13.54296875" customWidth="1"/>
    <col min="5642" max="5642" width="13.453125" bestFit="1" customWidth="1"/>
    <col min="5886" max="5886" width="6.1796875" customWidth="1"/>
    <col min="5887" max="5887" width="28.1796875" customWidth="1"/>
    <col min="5888" max="5888" width="13.81640625" customWidth="1"/>
    <col min="5889" max="5889" width="14.54296875" customWidth="1"/>
    <col min="5890" max="5890" width="15.54296875" customWidth="1"/>
    <col min="5891" max="5891" width="14.54296875" customWidth="1"/>
    <col min="5892" max="5892" width="16.54296875" customWidth="1"/>
    <col min="5893" max="5893" width="14.54296875" customWidth="1"/>
    <col min="5894" max="5894" width="11.54296875" customWidth="1"/>
    <col min="5895" max="5895" width="12.81640625" customWidth="1"/>
    <col min="5896" max="5897" width="13.54296875" customWidth="1"/>
    <col min="5898" max="5898" width="13.453125" bestFit="1" customWidth="1"/>
    <col min="6142" max="6142" width="6.1796875" customWidth="1"/>
    <col min="6143" max="6143" width="28.1796875" customWidth="1"/>
    <col min="6144" max="6144" width="13.81640625" customWidth="1"/>
    <col min="6145" max="6145" width="14.54296875" customWidth="1"/>
    <col min="6146" max="6146" width="15.54296875" customWidth="1"/>
    <col min="6147" max="6147" width="14.54296875" customWidth="1"/>
    <col min="6148" max="6148" width="16.54296875" customWidth="1"/>
    <col min="6149" max="6149" width="14.54296875" customWidth="1"/>
    <col min="6150" max="6150" width="11.54296875" customWidth="1"/>
    <col min="6151" max="6151" width="12.81640625" customWidth="1"/>
    <col min="6152" max="6153" width="13.54296875" customWidth="1"/>
    <col min="6154" max="6154" width="13.453125" bestFit="1" customWidth="1"/>
    <col min="6398" max="6398" width="6.1796875" customWidth="1"/>
    <col min="6399" max="6399" width="28.1796875" customWidth="1"/>
    <col min="6400" max="6400" width="13.81640625" customWidth="1"/>
    <col min="6401" max="6401" width="14.54296875" customWidth="1"/>
    <col min="6402" max="6402" width="15.54296875" customWidth="1"/>
    <col min="6403" max="6403" width="14.54296875" customWidth="1"/>
    <col min="6404" max="6404" width="16.54296875" customWidth="1"/>
    <col min="6405" max="6405" width="14.54296875" customWidth="1"/>
    <col min="6406" max="6406" width="11.54296875" customWidth="1"/>
    <col min="6407" max="6407" width="12.81640625" customWidth="1"/>
    <col min="6408" max="6409" width="13.54296875" customWidth="1"/>
    <col min="6410" max="6410" width="13.453125" bestFit="1" customWidth="1"/>
    <col min="6654" max="6654" width="6.1796875" customWidth="1"/>
    <col min="6655" max="6655" width="28.1796875" customWidth="1"/>
    <col min="6656" max="6656" width="13.81640625" customWidth="1"/>
    <col min="6657" max="6657" width="14.54296875" customWidth="1"/>
    <col min="6658" max="6658" width="15.54296875" customWidth="1"/>
    <col min="6659" max="6659" width="14.54296875" customWidth="1"/>
    <col min="6660" max="6660" width="16.54296875" customWidth="1"/>
    <col min="6661" max="6661" width="14.54296875" customWidth="1"/>
    <col min="6662" max="6662" width="11.54296875" customWidth="1"/>
    <col min="6663" max="6663" width="12.81640625" customWidth="1"/>
    <col min="6664" max="6665" width="13.54296875" customWidth="1"/>
    <col min="6666" max="6666" width="13.453125" bestFit="1" customWidth="1"/>
    <col min="6910" max="6910" width="6.1796875" customWidth="1"/>
    <col min="6911" max="6911" width="28.1796875" customWidth="1"/>
    <col min="6912" max="6912" width="13.81640625" customWidth="1"/>
    <col min="6913" max="6913" width="14.54296875" customWidth="1"/>
    <col min="6914" max="6914" width="15.54296875" customWidth="1"/>
    <col min="6915" max="6915" width="14.54296875" customWidth="1"/>
    <col min="6916" max="6916" width="16.54296875" customWidth="1"/>
    <col min="6917" max="6917" width="14.54296875" customWidth="1"/>
    <col min="6918" max="6918" width="11.54296875" customWidth="1"/>
    <col min="6919" max="6919" width="12.81640625" customWidth="1"/>
    <col min="6920" max="6921" width="13.54296875" customWidth="1"/>
    <col min="6922" max="6922" width="13.453125" bestFit="1" customWidth="1"/>
    <col min="7166" max="7166" width="6.1796875" customWidth="1"/>
    <col min="7167" max="7167" width="28.1796875" customWidth="1"/>
    <col min="7168" max="7168" width="13.81640625" customWidth="1"/>
    <col min="7169" max="7169" width="14.54296875" customWidth="1"/>
    <col min="7170" max="7170" width="15.54296875" customWidth="1"/>
    <col min="7171" max="7171" width="14.54296875" customWidth="1"/>
    <col min="7172" max="7172" width="16.54296875" customWidth="1"/>
    <col min="7173" max="7173" width="14.54296875" customWidth="1"/>
    <col min="7174" max="7174" width="11.54296875" customWidth="1"/>
    <col min="7175" max="7175" width="12.81640625" customWidth="1"/>
    <col min="7176" max="7177" width="13.54296875" customWidth="1"/>
    <col min="7178" max="7178" width="13.453125" bestFit="1" customWidth="1"/>
    <col min="7422" max="7422" width="6.1796875" customWidth="1"/>
    <col min="7423" max="7423" width="28.1796875" customWidth="1"/>
    <col min="7424" max="7424" width="13.81640625" customWidth="1"/>
    <col min="7425" max="7425" width="14.54296875" customWidth="1"/>
    <col min="7426" max="7426" width="15.54296875" customWidth="1"/>
    <col min="7427" max="7427" width="14.54296875" customWidth="1"/>
    <col min="7428" max="7428" width="16.54296875" customWidth="1"/>
    <col min="7429" max="7429" width="14.54296875" customWidth="1"/>
    <col min="7430" max="7430" width="11.54296875" customWidth="1"/>
    <col min="7431" max="7431" width="12.81640625" customWidth="1"/>
    <col min="7432" max="7433" width="13.54296875" customWidth="1"/>
    <col min="7434" max="7434" width="13.453125" bestFit="1" customWidth="1"/>
    <col min="7678" max="7678" width="6.1796875" customWidth="1"/>
    <col min="7679" max="7679" width="28.1796875" customWidth="1"/>
    <col min="7680" max="7680" width="13.81640625" customWidth="1"/>
    <col min="7681" max="7681" width="14.54296875" customWidth="1"/>
    <col min="7682" max="7682" width="15.54296875" customWidth="1"/>
    <col min="7683" max="7683" width="14.54296875" customWidth="1"/>
    <col min="7684" max="7684" width="16.54296875" customWidth="1"/>
    <col min="7685" max="7685" width="14.54296875" customWidth="1"/>
    <col min="7686" max="7686" width="11.54296875" customWidth="1"/>
    <col min="7687" max="7687" width="12.81640625" customWidth="1"/>
    <col min="7688" max="7689" width="13.54296875" customWidth="1"/>
    <col min="7690" max="7690" width="13.453125" bestFit="1" customWidth="1"/>
    <col min="7934" max="7934" width="6.1796875" customWidth="1"/>
    <col min="7935" max="7935" width="28.1796875" customWidth="1"/>
    <col min="7936" max="7936" width="13.81640625" customWidth="1"/>
    <col min="7937" max="7937" width="14.54296875" customWidth="1"/>
    <col min="7938" max="7938" width="15.54296875" customWidth="1"/>
    <col min="7939" max="7939" width="14.54296875" customWidth="1"/>
    <col min="7940" max="7940" width="16.54296875" customWidth="1"/>
    <col min="7941" max="7941" width="14.54296875" customWidth="1"/>
    <col min="7942" max="7942" width="11.54296875" customWidth="1"/>
    <col min="7943" max="7943" width="12.81640625" customWidth="1"/>
    <col min="7944" max="7945" width="13.54296875" customWidth="1"/>
    <col min="7946" max="7946" width="13.453125" bestFit="1" customWidth="1"/>
    <col min="8190" max="8190" width="6.1796875" customWidth="1"/>
    <col min="8191" max="8191" width="28.1796875" customWidth="1"/>
    <col min="8192" max="8192" width="13.81640625" customWidth="1"/>
    <col min="8193" max="8193" width="14.54296875" customWidth="1"/>
    <col min="8194" max="8194" width="15.54296875" customWidth="1"/>
    <col min="8195" max="8195" width="14.54296875" customWidth="1"/>
    <col min="8196" max="8196" width="16.54296875" customWidth="1"/>
    <col min="8197" max="8197" width="14.54296875" customWidth="1"/>
    <col min="8198" max="8198" width="11.54296875" customWidth="1"/>
    <col min="8199" max="8199" width="12.81640625" customWidth="1"/>
    <col min="8200" max="8201" width="13.54296875" customWidth="1"/>
    <col min="8202" max="8202" width="13.453125" bestFit="1" customWidth="1"/>
    <col min="8446" max="8446" width="6.1796875" customWidth="1"/>
    <col min="8447" max="8447" width="28.1796875" customWidth="1"/>
    <col min="8448" max="8448" width="13.81640625" customWidth="1"/>
    <col min="8449" max="8449" width="14.54296875" customWidth="1"/>
    <col min="8450" max="8450" width="15.54296875" customWidth="1"/>
    <col min="8451" max="8451" width="14.54296875" customWidth="1"/>
    <col min="8452" max="8452" width="16.54296875" customWidth="1"/>
    <col min="8453" max="8453" width="14.54296875" customWidth="1"/>
    <col min="8454" max="8454" width="11.54296875" customWidth="1"/>
    <col min="8455" max="8455" width="12.81640625" customWidth="1"/>
    <col min="8456" max="8457" width="13.54296875" customWidth="1"/>
    <col min="8458" max="8458" width="13.453125" bestFit="1" customWidth="1"/>
    <col min="8702" max="8702" width="6.1796875" customWidth="1"/>
    <col min="8703" max="8703" width="28.1796875" customWidth="1"/>
    <col min="8704" max="8704" width="13.81640625" customWidth="1"/>
    <col min="8705" max="8705" width="14.54296875" customWidth="1"/>
    <col min="8706" max="8706" width="15.54296875" customWidth="1"/>
    <col min="8707" max="8707" width="14.54296875" customWidth="1"/>
    <col min="8708" max="8708" width="16.54296875" customWidth="1"/>
    <col min="8709" max="8709" width="14.54296875" customWidth="1"/>
    <col min="8710" max="8710" width="11.54296875" customWidth="1"/>
    <col min="8711" max="8711" width="12.81640625" customWidth="1"/>
    <col min="8712" max="8713" width="13.54296875" customWidth="1"/>
    <col min="8714" max="8714" width="13.453125" bestFit="1" customWidth="1"/>
    <col min="8958" max="8958" width="6.1796875" customWidth="1"/>
    <col min="8959" max="8959" width="28.1796875" customWidth="1"/>
    <col min="8960" max="8960" width="13.81640625" customWidth="1"/>
    <col min="8961" max="8961" width="14.54296875" customWidth="1"/>
    <col min="8962" max="8962" width="15.54296875" customWidth="1"/>
    <col min="8963" max="8963" width="14.54296875" customWidth="1"/>
    <col min="8964" max="8964" width="16.54296875" customWidth="1"/>
    <col min="8965" max="8965" width="14.54296875" customWidth="1"/>
    <col min="8966" max="8966" width="11.54296875" customWidth="1"/>
    <col min="8967" max="8967" width="12.81640625" customWidth="1"/>
    <col min="8968" max="8969" width="13.54296875" customWidth="1"/>
    <col min="8970" max="8970" width="13.453125" bestFit="1" customWidth="1"/>
    <col min="9214" max="9214" width="6.1796875" customWidth="1"/>
    <col min="9215" max="9215" width="28.1796875" customWidth="1"/>
    <col min="9216" max="9216" width="13.81640625" customWidth="1"/>
    <col min="9217" max="9217" width="14.54296875" customWidth="1"/>
    <col min="9218" max="9218" width="15.54296875" customWidth="1"/>
    <col min="9219" max="9219" width="14.54296875" customWidth="1"/>
    <col min="9220" max="9220" width="16.54296875" customWidth="1"/>
    <col min="9221" max="9221" width="14.54296875" customWidth="1"/>
    <col min="9222" max="9222" width="11.54296875" customWidth="1"/>
    <col min="9223" max="9223" width="12.81640625" customWidth="1"/>
    <col min="9224" max="9225" width="13.54296875" customWidth="1"/>
    <col min="9226" max="9226" width="13.453125" bestFit="1" customWidth="1"/>
    <col min="9470" max="9470" width="6.1796875" customWidth="1"/>
    <col min="9471" max="9471" width="28.1796875" customWidth="1"/>
    <col min="9472" max="9472" width="13.81640625" customWidth="1"/>
    <col min="9473" max="9473" width="14.54296875" customWidth="1"/>
    <col min="9474" max="9474" width="15.54296875" customWidth="1"/>
    <col min="9475" max="9475" width="14.54296875" customWidth="1"/>
    <col min="9476" max="9476" width="16.54296875" customWidth="1"/>
    <col min="9477" max="9477" width="14.54296875" customWidth="1"/>
    <col min="9478" max="9478" width="11.54296875" customWidth="1"/>
    <col min="9479" max="9479" width="12.81640625" customWidth="1"/>
    <col min="9480" max="9481" width="13.54296875" customWidth="1"/>
    <col min="9482" max="9482" width="13.453125" bestFit="1" customWidth="1"/>
    <col min="9726" max="9726" width="6.1796875" customWidth="1"/>
    <col min="9727" max="9727" width="28.1796875" customWidth="1"/>
    <col min="9728" max="9728" width="13.81640625" customWidth="1"/>
    <col min="9729" max="9729" width="14.54296875" customWidth="1"/>
    <col min="9730" max="9730" width="15.54296875" customWidth="1"/>
    <col min="9731" max="9731" width="14.54296875" customWidth="1"/>
    <col min="9732" max="9732" width="16.54296875" customWidth="1"/>
    <col min="9733" max="9733" width="14.54296875" customWidth="1"/>
    <col min="9734" max="9734" width="11.54296875" customWidth="1"/>
    <col min="9735" max="9735" width="12.81640625" customWidth="1"/>
    <col min="9736" max="9737" width="13.54296875" customWidth="1"/>
    <col min="9738" max="9738" width="13.453125" bestFit="1" customWidth="1"/>
    <col min="9982" max="9982" width="6.1796875" customWidth="1"/>
    <col min="9983" max="9983" width="28.1796875" customWidth="1"/>
    <col min="9984" max="9984" width="13.81640625" customWidth="1"/>
    <col min="9985" max="9985" width="14.54296875" customWidth="1"/>
    <col min="9986" max="9986" width="15.54296875" customWidth="1"/>
    <col min="9987" max="9987" width="14.54296875" customWidth="1"/>
    <col min="9988" max="9988" width="16.54296875" customWidth="1"/>
    <col min="9989" max="9989" width="14.54296875" customWidth="1"/>
    <col min="9990" max="9990" width="11.54296875" customWidth="1"/>
    <col min="9991" max="9991" width="12.81640625" customWidth="1"/>
    <col min="9992" max="9993" width="13.54296875" customWidth="1"/>
    <col min="9994" max="9994" width="13.453125" bestFit="1" customWidth="1"/>
    <col min="10238" max="10238" width="6.1796875" customWidth="1"/>
    <col min="10239" max="10239" width="28.1796875" customWidth="1"/>
    <col min="10240" max="10240" width="13.81640625" customWidth="1"/>
    <col min="10241" max="10241" width="14.54296875" customWidth="1"/>
    <col min="10242" max="10242" width="15.54296875" customWidth="1"/>
    <col min="10243" max="10243" width="14.54296875" customWidth="1"/>
    <col min="10244" max="10244" width="16.54296875" customWidth="1"/>
    <col min="10245" max="10245" width="14.54296875" customWidth="1"/>
    <col min="10246" max="10246" width="11.54296875" customWidth="1"/>
    <col min="10247" max="10247" width="12.81640625" customWidth="1"/>
    <col min="10248" max="10249" width="13.54296875" customWidth="1"/>
    <col min="10250" max="10250" width="13.453125" bestFit="1" customWidth="1"/>
    <col min="10494" max="10494" width="6.1796875" customWidth="1"/>
    <col min="10495" max="10495" width="28.1796875" customWidth="1"/>
    <col min="10496" max="10496" width="13.81640625" customWidth="1"/>
    <col min="10497" max="10497" width="14.54296875" customWidth="1"/>
    <col min="10498" max="10498" width="15.54296875" customWidth="1"/>
    <col min="10499" max="10499" width="14.54296875" customWidth="1"/>
    <col min="10500" max="10500" width="16.54296875" customWidth="1"/>
    <col min="10501" max="10501" width="14.54296875" customWidth="1"/>
    <col min="10502" max="10502" width="11.54296875" customWidth="1"/>
    <col min="10503" max="10503" width="12.81640625" customWidth="1"/>
    <col min="10504" max="10505" width="13.54296875" customWidth="1"/>
    <col min="10506" max="10506" width="13.453125" bestFit="1" customWidth="1"/>
    <col min="10750" max="10750" width="6.1796875" customWidth="1"/>
    <col min="10751" max="10751" width="28.1796875" customWidth="1"/>
    <col min="10752" max="10752" width="13.81640625" customWidth="1"/>
    <col min="10753" max="10753" width="14.54296875" customWidth="1"/>
    <col min="10754" max="10754" width="15.54296875" customWidth="1"/>
    <col min="10755" max="10755" width="14.54296875" customWidth="1"/>
    <col min="10756" max="10756" width="16.54296875" customWidth="1"/>
    <col min="10757" max="10757" width="14.54296875" customWidth="1"/>
    <col min="10758" max="10758" width="11.54296875" customWidth="1"/>
    <col min="10759" max="10759" width="12.81640625" customWidth="1"/>
    <col min="10760" max="10761" width="13.54296875" customWidth="1"/>
    <col min="10762" max="10762" width="13.453125" bestFit="1" customWidth="1"/>
    <col min="11006" max="11006" width="6.1796875" customWidth="1"/>
    <col min="11007" max="11007" width="28.1796875" customWidth="1"/>
    <col min="11008" max="11008" width="13.81640625" customWidth="1"/>
    <col min="11009" max="11009" width="14.54296875" customWidth="1"/>
    <col min="11010" max="11010" width="15.54296875" customWidth="1"/>
    <col min="11011" max="11011" width="14.54296875" customWidth="1"/>
    <col min="11012" max="11012" width="16.54296875" customWidth="1"/>
    <col min="11013" max="11013" width="14.54296875" customWidth="1"/>
    <col min="11014" max="11014" width="11.54296875" customWidth="1"/>
    <col min="11015" max="11015" width="12.81640625" customWidth="1"/>
    <col min="11016" max="11017" width="13.54296875" customWidth="1"/>
    <col min="11018" max="11018" width="13.453125" bestFit="1" customWidth="1"/>
    <col min="11262" max="11262" width="6.1796875" customWidth="1"/>
    <col min="11263" max="11263" width="28.1796875" customWidth="1"/>
    <col min="11264" max="11264" width="13.81640625" customWidth="1"/>
    <col min="11265" max="11265" width="14.54296875" customWidth="1"/>
    <col min="11266" max="11266" width="15.54296875" customWidth="1"/>
    <col min="11267" max="11267" width="14.54296875" customWidth="1"/>
    <col min="11268" max="11268" width="16.54296875" customWidth="1"/>
    <col min="11269" max="11269" width="14.54296875" customWidth="1"/>
    <col min="11270" max="11270" width="11.54296875" customWidth="1"/>
    <col min="11271" max="11271" width="12.81640625" customWidth="1"/>
    <col min="11272" max="11273" width="13.54296875" customWidth="1"/>
    <col min="11274" max="11274" width="13.453125" bestFit="1" customWidth="1"/>
    <col min="11518" max="11518" width="6.1796875" customWidth="1"/>
    <col min="11519" max="11519" width="28.1796875" customWidth="1"/>
    <col min="11520" max="11520" width="13.81640625" customWidth="1"/>
    <col min="11521" max="11521" width="14.54296875" customWidth="1"/>
    <col min="11522" max="11522" width="15.54296875" customWidth="1"/>
    <col min="11523" max="11523" width="14.54296875" customWidth="1"/>
    <col min="11524" max="11524" width="16.54296875" customWidth="1"/>
    <col min="11525" max="11525" width="14.54296875" customWidth="1"/>
    <col min="11526" max="11526" width="11.54296875" customWidth="1"/>
    <col min="11527" max="11527" width="12.81640625" customWidth="1"/>
    <col min="11528" max="11529" width="13.54296875" customWidth="1"/>
    <col min="11530" max="11530" width="13.453125" bestFit="1" customWidth="1"/>
    <col min="11774" max="11774" width="6.1796875" customWidth="1"/>
    <col min="11775" max="11775" width="28.1796875" customWidth="1"/>
    <col min="11776" max="11776" width="13.81640625" customWidth="1"/>
    <col min="11777" max="11777" width="14.54296875" customWidth="1"/>
    <col min="11778" max="11778" width="15.54296875" customWidth="1"/>
    <col min="11779" max="11779" width="14.54296875" customWidth="1"/>
    <col min="11780" max="11780" width="16.54296875" customWidth="1"/>
    <col min="11781" max="11781" width="14.54296875" customWidth="1"/>
    <col min="11782" max="11782" width="11.54296875" customWidth="1"/>
    <col min="11783" max="11783" width="12.81640625" customWidth="1"/>
    <col min="11784" max="11785" width="13.54296875" customWidth="1"/>
    <col min="11786" max="11786" width="13.453125" bestFit="1" customWidth="1"/>
    <col min="12030" max="12030" width="6.1796875" customWidth="1"/>
    <col min="12031" max="12031" width="28.1796875" customWidth="1"/>
    <col min="12032" max="12032" width="13.81640625" customWidth="1"/>
    <col min="12033" max="12033" width="14.54296875" customWidth="1"/>
    <col min="12034" max="12034" width="15.54296875" customWidth="1"/>
    <col min="12035" max="12035" width="14.54296875" customWidth="1"/>
    <col min="12036" max="12036" width="16.54296875" customWidth="1"/>
    <col min="12037" max="12037" width="14.54296875" customWidth="1"/>
    <col min="12038" max="12038" width="11.54296875" customWidth="1"/>
    <col min="12039" max="12039" width="12.81640625" customWidth="1"/>
    <col min="12040" max="12041" width="13.54296875" customWidth="1"/>
    <col min="12042" max="12042" width="13.453125" bestFit="1" customWidth="1"/>
    <col min="12286" max="12286" width="6.1796875" customWidth="1"/>
    <col min="12287" max="12287" width="28.1796875" customWidth="1"/>
    <col min="12288" max="12288" width="13.81640625" customWidth="1"/>
    <col min="12289" max="12289" width="14.54296875" customWidth="1"/>
    <col min="12290" max="12290" width="15.54296875" customWidth="1"/>
    <col min="12291" max="12291" width="14.54296875" customWidth="1"/>
    <col min="12292" max="12292" width="16.54296875" customWidth="1"/>
    <col min="12293" max="12293" width="14.54296875" customWidth="1"/>
    <col min="12294" max="12294" width="11.54296875" customWidth="1"/>
    <col min="12295" max="12295" width="12.81640625" customWidth="1"/>
    <col min="12296" max="12297" width="13.54296875" customWidth="1"/>
    <col min="12298" max="12298" width="13.453125" bestFit="1" customWidth="1"/>
    <col min="12542" max="12542" width="6.1796875" customWidth="1"/>
    <col min="12543" max="12543" width="28.1796875" customWidth="1"/>
    <col min="12544" max="12544" width="13.81640625" customWidth="1"/>
    <col min="12545" max="12545" width="14.54296875" customWidth="1"/>
    <col min="12546" max="12546" width="15.54296875" customWidth="1"/>
    <col min="12547" max="12547" width="14.54296875" customWidth="1"/>
    <col min="12548" max="12548" width="16.54296875" customWidth="1"/>
    <col min="12549" max="12549" width="14.54296875" customWidth="1"/>
    <col min="12550" max="12550" width="11.54296875" customWidth="1"/>
    <col min="12551" max="12551" width="12.81640625" customWidth="1"/>
    <col min="12552" max="12553" width="13.54296875" customWidth="1"/>
    <col min="12554" max="12554" width="13.453125" bestFit="1" customWidth="1"/>
    <col min="12798" max="12798" width="6.1796875" customWidth="1"/>
    <col min="12799" max="12799" width="28.1796875" customWidth="1"/>
    <col min="12800" max="12800" width="13.81640625" customWidth="1"/>
    <col min="12801" max="12801" width="14.54296875" customWidth="1"/>
    <col min="12802" max="12802" width="15.54296875" customWidth="1"/>
    <col min="12803" max="12803" width="14.54296875" customWidth="1"/>
    <col min="12804" max="12804" width="16.54296875" customWidth="1"/>
    <col min="12805" max="12805" width="14.54296875" customWidth="1"/>
    <col min="12806" max="12806" width="11.54296875" customWidth="1"/>
    <col min="12807" max="12807" width="12.81640625" customWidth="1"/>
    <col min="12808" max="12809" width="13.54296875" customWidth="1"/>
    <col min="12810" max="12810" width="13.453125" bestFit="1" customWidth="1"/>
    <col min="13054" max="13054" width="6.1796875" customWidth="1"/>
    <col min="13055" max="13055" width="28.1796875" customWidth="1"/>
    <col min="13056" max="13056" width="13.81640625" customWidth="1"/>
    <col min="13057" max="13057" width="14.54296875" customWidth="1"/>
    <col min="13058" max="13058" width="15.54296875" customWidth="1"/>
    <col min="13059" max="13059" width="14.54296875" customWidth="1"/>
    <col min="13060" max="13060" width="16.54296875" customWidth="1"/>
    <col min="13061" max="13061" width="14.54296875" customWidth="1"/>
    <col min="13062" max="13062" width="11.54296875" customWidth="1"/>
    <col min="13063" max="13063" width="12.81640625" customWidth="1"/>
    <col min="13064" max="13065" width="13.54296875" customWidth="1"/>
    <col min="13066" max="13066" width="13.453125" bestFit="1" customWidth="1"/>
    <col min="13310" max="13310" width="6.1796875" customWidth="1"/>
    <col min="13311" max="13311" width="28.1796875" customWidth="1"/>
    <col min="13312" max="13312" width="13.81640625" customWidth="1"/>
    <col min="13313" max="13313" width="14.54296875" customWidth="1"/>
    <col min="13314" max="13314" width="15.54296875" customWidth="1"/>
    <col min="13315" max="13315" width="14.54296875" customWidth="1"/>
    <col min="13316" max="13316" width="16.54296875" customWidth="1"/>
    <col min="13317" max="13317" width="14.54296875" customWidth="1"/>
    <col min="13318" max="13318" width="11.54296875" customWidth="1"/>
    <col min="13319" max="13319" width="12.81640625" customWidth="1"/>
    <col min="13320" max="13321" width="13.54296875" customWidth="1"/>
    <col min="13322" max="13322" width="13.453125" bestFit="1" customWidth="1"/>
    <col min="13566" max="13566" width="6.1796875" customWidth="1"/>
    <col min="13567" max="13567" width="28.1796875" customWidth="1"/>
    <col min="13568" max="13568" width="13.81640625" customWidth="1"/>
    <col min="13569" max="13569" width="14.54296875" customWidth="1"/>
    <col min="13570" max="13570" width="15.54296875" customWidth="1"/>
    <col min="13571" max="13571" width="14.54296875" customWidth="1"/>
    <col min="13572" max="13572" width="16.54296875" customWidth="1"/>
    <col min="13573" max="13573" width="14.54296875" customWidth="1"/>
    <col min="13574" max="13574" width="11.54296875" customWidth="1"/>
    <col min="13575" max="13575" width="12.81640625" customWidth="1"/>
    <col min="13576" max="13577" width="13.54296875" customWidth="1"/>
    <col min="13578" max="13578" width="13.453125" bestFit="1" customWidth="1"/>
    <col min="13822" max="13822" width="6.1796875" customWidth="1"/>
    <col min="13823" max="13823" width="28.1796875" customWidth="1"/>
    <col min="13824" max="13824" width="13.81640625" customWidth="1"/>
    <col min="13825" max="13825" width="14.54296875" customWidth="1"/>
    <col min="13826" max="13826" width="15.54296875" customWidth="1"/>
    <col min="13827" max="13827" width="14.54296875" customWidth="1"/>
    <col min="13828" max="13828" width="16.54296875" customWidth="1"/>
    <col min="13829" max="13829" width="14.54296875" customWidth="1"/>
    <col min="13830" max="13830" width="11.54296875" customWidth="1"/>
    <col min="13831" max="13831" width="12.81640625" customWidth="1"/>
    <col min="13832" max="13833" width="13.54296875" customWidth="1"/>
    <col min="13834" max="13834" width="13.453125" bestFit="1" customWidth="1"/>
    <col min="14078" max="14078" width="6.1796875" customWidth="1"/>
    <col min="14079" max="14079" width="28.1796875" customWidth="1"/>
    <col min="14080" max="14080" width="13.81640625" customWidth="1"/>
    <col min="14081" max="14081" width="14.54296875" customWidth="1"/>
    <col min="14082" max="14082" width="15.54296875" customWidth="1"/>
    <col min="14083" max="14083" width="14.54296875" customWidth="1"/>
    <col min="14084" max="14084" width="16.54296875" customWidth="1"/>
    <col min="14085" max="14085" width="14.54296875" customWidth="1"/>
    <col min="14086" max="14086" width="11.54296875" customWidth="1"/>
    <col min="14087" max="14087" width="12.81640625" customWidth="1"/>
    <col min="14088" max="14089" width="13.54296875" customWidth="1"/>
    <col min="14090" max="14090" width="13.453125" bestFit="1" customWidth="1"/>
    <col min="14334" max="14334" width="6.1796875" customWidth="1"/>
    <col min="14335" max="14335" width="28.1796875" customWidth="1"/>
    <col min="14336" max="14336" width="13.81640625" customWidth="1"/>
    <col min="14337" max="14337" width="14.54296875" customWidth="1"/>
    <col min="14338" max="14338" width="15.54296875" customWidth="1"/>
    <col min="14339" max="14339" width="14.54296875" customWidth="1"/>
    <col min="14340" max="14340" width="16.54296875" customWidth="1"/>
    <col min="14341" max="14341" width="14.54296875" customWidth="1"/>
    <col min="14342" max="14342" width="11.54296875" customWidth="1"/>
    <col min="14343" max="14343" width="12.81640625" customWidth="1"/>
    <col min="14344" max="14345" width="13.54296875" customWidth="1"/>
    <col min="14346" max="14346" width="13.453125" bestFit="1" customWidth="1"/>
    <col min="14590" max="14590" width="6.1796875" customWidth="1"/>
    <col min="14591" max="14591" width="28.1796875" customWidth="1"/>
    <col min="14592" max="14592" width="13.81640625" customWidth="1"/>
    <col min="14593" max="14593" width="14.54296875" customWidth="1"/>
    <col min="14594" max="14594" width="15.54296875" customWidth="1"/>
    <col min="14595" max="14595" width="14.54296875" customWidth="1"/>
    <col min="14596" max="14596" width="16.54296875" customWidth="1"/>
    <col min="14597" max="14597" width="14.54296875" customWidth="1"/>
    <col min="14598" max="14598" width="11.54296875" customWidth="1"/>
    <col min="14599" max="14599" width="12.81640625" customWidth="1"/>
    <col min="14600" max="14601" width="13.54296875" customWidth="1"/>
    <col min="14602" max="14602" width="13.453125" bestFit="1" customWidth="1"/>
    <col min="14846" max="14846" width="6.1796875" customWidth="1"/>
    <col min="14847" max="14847" width="28.1796875" customWidth="1"/>
    <col min="14848" max="14848" width="13.81640625" customWidth="1"/>
    <col min="14849" max="14849" width="14.54296875" customWidth="1"/>
    <col min="14850" max="14850" width="15.54296875" customWidth="1"/>
    <col min="14851" max="14851" width="14.54296875" customWidth="1"/>
    <col min="14852" max="14852" width="16.54296875" customWidth="1"/>
    <col min="14853" max="14853" width="14.54296875" customWidth="1"/>
    <col min="14854" max="14854" width="11.54296875" customWidth="1"/>
    <col min="14855" max="14855" width="12.81640625" customWidth="1"/>
    <col min="14856" max="14857" width="13.54296875" customWidth="1"/>
    <col min="14858" max="14858" width="13.453125" bestFit="1" customWidth="1"/>
    <col min="15102" max="15102" width="6.1796875" customWidth="1"/>
    <col min="15103" max="15103" width="28.1796875" customWidth="1"/>
    <col min="15104" max="15104" width="13.81640625" customWidth="1"/>
    <col min="15105" max="15105" width="14.54296875" customWidth="1"/>
    <col min="15106" max="15106" width="15.54296875" customWidth="1"/>
    <col min="15107" max="15107" width="14.54296875" customWidth="1"/>
    <col min="15108" max="15108" width="16.54296875" customWidth="1"/>
    <col min="15109" max="15109" width="14.54296875" customWidth="1"/>
    <col min="15110" max="15110" width="11.54296875" customWidth="1"/>
    <col min="15111" max="15111" width="12.81640625" customWidth="1"/>
    <col min="15112" max="15113" width="13.54296875" customWidth="1"/>
    <col min="15114" max="15114" width="13.453125" bestFit="1" customWidth="1"/>
    <col min="15358" max="15358" width="6.1796875" customWidth="1"/>
    <col min="15359" max="15359" width="28.1796875" customWidth="1"/>
    <col min="15360" max="15360" width="13.81640625" customWidth="1"/>
    <col min="15361" max="15361" width="14.54296875" customWidth="1"/>
    <col min="15362" max="15362" width="15.54296875" customWidth="1"/>
    <col min="15363" max="15363" width="14.54296875" customWidth="1"/>
    <col min="15364" max="15364" width="16.54296875" customWidth="1"/>
    <col min="15365" max="15365" width="14.54296875" customWidth="1"/>
    <col min="15366" max="15366" width="11.54296875" customWidth="1"/>
    <col min="15367" max="15367" width="12.81640625" customWidth="1"/>
    <col min="15368" max="15369" width="13.54296875" customWidth="1"/>
    <col min="15370" max="15370" width="13.453125" bestFit="1" customWidth="1"/>
    <col min="15614" max="15614" width="6.1796875" customWidth="1"/>
    <col min="15615" max="15615" width="28.1796875" customWidth="1"/>
    <col min="15616" max="15616" width="13.81640625" customWidth="1"/>
    <col min="15617" max="15617" width="14.54296875" customWidth="1"/>
    <col min="15618" max="15618" width="15.54296875" customWidth="1"/>
    <col min="15619" max="15619" width="14.54296875" customWidth="1"/>
    <col min="15620" max="15620" width="16.54296875" customWidth="1"/>
    <col min="15621" max="15621" width="14.54296875" customWidth="1"/>
    <col min="15622" max="15622" width="11.54296875" customWidth="1"/>
    <col min="15623" max="15623" width="12.81640625" customWidth="1"/>
    <col min="15624" max="15625" width="13.54296875" customWidth="1"/>
    <col min="15626" max="15626" width="13.453125" bestFit="1" customWidth="1"/>
    <col min="15870" max="15870" width="6.1796875" customWidth="1"/>
    <col min="15871" max="15871" width="28.1796875" customWidth="1"/>
    <col min="15872" max="15872" width="13.81640625" customWidth="1"/>
    <col min="15873" max="15873" width="14.54296875" customWidth="1"/>
    <col min="15874" max="15874" width="15.54296875" customWidth="1"/>
    <col min="15875" max="15875" width="14.54296875" customWidth="1"/>
    <col min="15876" max="15876" width="16.54296875" customWidth="1"/>
    <col min="15877" max="15877" width="14.54296875" customWidth="1"/>
    <col min="15878" max="15878" width="11.54296875" customWidth="1"/>
    <col min="15879" max="15879" width="12.81640625" customWidth="1"/>
    <col min="15880" max="15881" width="13.54296875" customWidth="1"/>
    <col min="15882" max="15882" width="13.453125" bestFit="1" customWidth="1"/>
    <col min="16126" max="16126" width="6.1796875" customWidth="1"/>
    <col min="16127" max="16127" width="28.1796875" customWidth="1"/>
    <col min="16128" max="16128" width="13.81640625" customWidth="1"/>
    <col min="16129" max="16129" width="14.54296875" customWidth="1"/>
    <col min="16130" max="16130" width="15.54296875" customWidth="1"/>
    <col min="16131" max="16131" width="14.54296875" customWidth="1"/>
    <col min="16132" max="16132" width="16.54296875" customWidth="1"/>
    <col min="16133" max="16133" width="14.54296875" customWidth="1"/>
    <col min="16134" max="16134" width="11.54296875" customWidth="1"/>
    <col min="16135" max="16135" width="12.81640625" customWidth="1"/>
    <col min="16136" max="16137" width="13.54296875" customWidth="1"/>
    <col min="16138" max="16138" width="13.453125" bestFit="1" customWidth="1"/>
  </cols>
  <sheetData>
    <row r="1" spans="1:20" ht="15.5" x14ac:dyDescent="0.35">
      <c r="B1" s="33" t="s">
        <v>197</v>
      </c>
      <c r="C1" s="28"/>
      <c r="D1" s="28"/>
      <c r="E1" s="28"/>
      <c r="F1" s="28"/>
      <c r="G1" s="28"/>
    </row>
    <row r="2" spans="1:20" ht="15.5" x14ac:dyDescent="0.35">
      <c r="B2" s="33" t="s">
        <v>238</v>
      </c>
      <c r="C2" s="28"/>
      <c r="D2" s="28"/>
      <c r="E2" s="28"/>
      <c r="F2" s="28"/>
      <c r="G2" s="28"/>
    </row>
    <row r="3" spans="1:20" ht="24.65" customHeight="1" x14ac:dyDescent="0.35">
      <c r="B3" s="126" t="s">
        <v>98</v>
      </c>
      <c r="C3" s="146" t="s">
        <v>199</v>
      </c>
      <c r="D3" s="44"/>
      <c r="E3" s="44"/>
      <c r="F3" s="44"/>
      <c r="G3" s="44"/>
    </row>
    <row r="4" spans="1:20" ht="15.5" x14ac:dyDescent="0.35">
      <c r="B4" s="45"/>
      <c r="C4" s="28"/>
      <c r="D4" s="28"/>
      <c r="E4" s="28"/>
    </row>
    <row r="5" spans="1:20" ht="31" x14ac:dyDescent="0.35">
      <c r="B5" s="52" t="s">
        <v>99</v>
      </c>
      <c r="C5" s="166"/>
      <c r="D5" s="167"/>
      <c r="E5" s="167"/>
      <c r="F5" s="167"/>
      <c r="G5" s="167"/>
    </row>
    <row r="6" spans="1:20" ht="31" x14ac:dyDescent="0.35">
      <c r="B6" s="52" t="s">
        <v>100</v>
      </c>
      <c r="C6" s="166"/>
      <c r="D6" s="167"/>
      <c r="E6" s="167"/>
      <c r="F6" s="167"/>
      <c r="G6" s="167"/>
    </row>
    <row r="7" spans="1:20" ht="15.5" x14ac:dyDescent="0.35">
      <c r="B7" s="49"/>
      <c r="C7" s="28"/>
      <c r="D7" s="28"/>
      <c r="E7" s="28"/>
    </row>
    <row r="8" spans="1:20" ht="15.5" x14ac:dyDescent="0.35">
      <c r="B8" s="49" t="s">
        <v>101</v>
      </c>
      <c r="C8" s="53"/>
      <c r="D8" s="53"/>
      <c r="E8" s="53"/>
      <c r="F8" s="47"/>
      <c r="G8" s="47"/>
    </row>
    <row r="9" spans="1:20" ht="15.5" x14ac:dyDescent="0.35">
      <c r="B9" s="49"/>
    </row>
    <row r="10" spans="1:20" ht="18.649999999999999" customHeight="1" x14ac:dyDescent="0.35">
      <c r="B10" s="49"/>
    </row>
    <row r="11" spans="1:20" ht="35.5" customHeight="1" x14ac:dyDescent="0.45">
      <c r="A11" s="1"/>
      <c r="B11" s="96" t="s">
        <v>26</v>
      </c>
      <c r="C11" s="25"/>
      <c r="D11" s="97"/>
      <c r="E11" s="1"/>
      <c r="F11" s="1"/>
      <c r="G11" s="1"/>
      <c r="H11" s="1"/>
      <c r="I11" s="6"/>
      <c r="J11" s="1"/>
      <c r="K11" s="177" t="s">
        <v>217</v>
      </c>
      <c r="L11" s="178"/>
      <c r="M11" s="177" t="s">
        <v>218</v>
      </c>
      <c r="N11" s="178"/>
      <c r="O11" s="5"/>
      <c r="P11" s="5"/>
      <c r="Q11" s="5"/>
      <c r="R11" s="5"/>
      <c r="S11" s="5"/>
      <c r="T11" s="5"/>
    </row>
    <row r="12" spans="1:20" s="2" customFormat="1" ht="96" customHeight="1" x14ac:dyDescent="0.35">
      <c r="A12" s="7" t="s">
        <v>0</v>
      </c>
      <c r="B12" s="76" t="s">
        <v>13</v>
      </c>
      <c r="C12" s="54" t="s">
        <v>16</v>
      </c>
      <c r="D12" s="54" t="s">
        <v>27</v>
      </c>
      <c r="E12" s="54" t="s">
        <v>2</v>
      </c>
      <c r="F12" s="54" t="s">
        <v>14</v>
      </c>
      <c r="G12" s="54" t="s">
        <v>3</v>
      </c>
      <c r="H12" s="54" t="s">
        <v>4</v>
      </c>
      <c r="I12" s="111" t="s">
        <v>173</v>
      </c>
      <c r="J12" s="111" t="s">
        <v>76</v>
      </c>
      <c r="K12" s="111" t="s">
        <v>110</v>
      </c>
      <c r="L12" s="93" t="s">
        <v>111</v>
      </c>
      <c r="M12" s="111" t="s">
        <v>110</v>
      </c>
      <c r="N12" s="12" t="s">
        <v>111</v>
      </c>
      <c r="O12" s="4"/>
      <c r="P12" s="4"/>
      <c r="Q12" s="4"/>
      <c r="R12" s="4"/>
    </row>
    <row r="13" spans="1:20" s="9" customFormat="1" ht="48.65" customHeight="1" x14ac:dyDescent="0.35">
      <c r="A13" s="12">
        <v>1</v>
      </c>
      <c r="B13" s="175" t="s">
        <v>48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4"/>
    </row>
    <row r="14" spans="1:20" s="9" customFormat="1" ht="123.65" customHeight="1" x14ac:dyDescent="0.35">
      <c r="A14" s="12" t="s">
        <v>175</v>
      </c>
      <c r="B14" s="81" t="s">
        <v>38</v>
      </c>
      <c r="C14" s="83" t="s">
        <v>39</v>
      </c>
      <c r="D14" s="83" t="s">
        <v>37</v>
      </c>
      <c r="E14" s="36">
        <v>2016</v>
      </c>
      <c r="F14" s="83"/>
      <c r="G14" s="108">
        <v>3850</v>
      </c>
      <c r="H14" s="83" t="s">
        <v>40</v>
      </c>
      <c r="I14" s="34">
        <v>6545000</v>
      </c>
      <c r="J14" s="69" t="s">
        <v>41</v>
      </c>
      <c r="K14" s="138"/>
      <c r="L14" s="133">
        <f>I14/1000*K14</f>
        <v>0</v>
      </c>
      <c r="M14" s="139"/>
      <c r="N14" s="79">
        <f>I14/1000*M14</f>
        <v>0</v>
      </c>
    </row>
    <row r="15" spans="1:20" s="9" customFormat="1" ht="123.65" customHeight="1" x14ac:dyDescent="0.35">
      <c r="A15" s="12" t="s">
        <v>176</v>
      </c>
      <c r="B15" s="81" t="s">
        <v>38</v>
      </c>
      <c r="C15" s="83" t="s">
        <v>42</v>
      </c>
      <c r="D15" s="83" t="s">
        <v>37</v>
      </c>
      <c r="E15" s="36" t="s">
        <v>43</v>
      </c>
      <c r="F15" s="83">
        <v>1994</v>
      </c>
      <c r="G15" s="108">
        <v>21277</v>
      </c>
      <c r="H15" s="83" t="s">
        <v>44</v>
      </c>
      <c r="I15" s="34">
        <v>31915500</v>
      </c>
      <c r="J15" s="69" t="s">
        <v>41</v>
      </c>
      <c r="K15" s="138"/>
      <c r="L15" s="133">
        <f t="shared" ref="L15:L27" si="0">I15/1000*K15</f>
        <v>0</v>
      </c>
      <c r="M15" s="139"/>
      <c r="N15" s="79">
        <f t="shared" ref="N15:N27" si="1">I15/1000*M15</f>
        <v>0</v>
      </c>
    </row>
    <row r="16" spans="1:20" s="9" customFormat="1" ht="123.65" customHeight="1" x14ac:dyDescent="0.35">
      <c r="A16" s="12" t="s">
        <v>177</v>
      </c>
      <c r="B16" s="81" t="s">
        <v>38</v>
      </c>
      <c r="C16" s="83" t="s">
        <v>45</v>
      </c>
      <c r="D16" s="83" t="s">
        <v>37</v>
      </c>
      <c r="E16" s="36">
        <v>1930</v>
      </c>
      <c r="F16" s="83" t="s">
        <v>46</v>
      </c>
      <c r="G16" s="108">
        <v>7377</v>
      </c>
      <c r="H16" s="83" t="s">
        <v>47</v>
      </c>
      <c r="I16" s="34">
        <v>5901600</v>
      </c>
      <c r="J16" s="69" t="s">
        <v>25</v>
      </c>
      <c r="K16" s="138"/>
      <c r="L16" s="133">
        <f t="shared" si="0"/>
        <v>0</v>
      </c>
      <c r="M16" s="139"/>
      <c r="N16" s="79">
        <f t="shared" si="1"/>
        <v>0</v>
      </c>
    </row>
    <row r="17" spans="1:14" s="9" customFormat="1" ht="123.65" customHeight="1" x14ac:dyDescent="0.35">
      <c r="A17" s="12" t="s">
        <v>178</v>
      </c>
      <c r="B17" s="81" t="s">
        <v>38</v>
      </c>
      <c r="C17" s="83" t="s">
        <v>49</v>
      </c>
      <c r="D17" s="83" t="s">
        <v>37</v>
      </c>
      <c r="E17" s="54" t="s">
        <v>50</v>
      </c>
      <c r="F17" s="83" t="s">
        <v>51</v>
      </c>
      <c r="G17" s="108">
        <v>1124</v>
      </c>
      <c r="H17" s="83" t="s">
        <v>52</v>
      </c>
      <c r="I17" s="34">
        <v>372930.96000000101</v>
      </c>
      <c r="J17" s="69" t="s">
        <v>25</v>
      </c>
      <c r="K17" s="138"/>
      <c r="L17" s="133">
        <f t="shared" si="0"/>
        <v>0</v>
      </c>
      <c r="M17" s="139"/>
      <c r="N17" s="79">
        <f t="shared" si="1"/>
        <v>0</v>
      </c>
    </row>
    <row r="18" spans="1:14" s="9" customFormat="1" ht="123.65" customHeight="1" x14ac:dyDescent="0.35">
      <c r="A18" s="12" t="s">
        <v>179</v>
      </c>
      <c r="B18" s="81" t="s">
        <v>38</v>
      </c>
      <c r="C18" s="83" t="s">
        <v>53</v>
      </c>
      <c r="D18" s="83"/>
      <c r="E18" s="54"/>
      <c r="F18" s="83" t="s">
        <v>54</v>
      </c>
      <c r="G18" s="108">
        <v>1560</v>
      </c>
      <c r="H18" s="83"/>
      <c r="I18" s="34">
        <v>899200</v>
      </c>
      <c r="J18" s="69" t="s">
        <v>25</v>
      </c>
      <c r="K18" s="138"/>
      <c r="L18" s="133">
        <f t="shared" si="0"/>
        <v>0</v>
      </c>
      <c r="M18" s="139"/>
      <c r="N18" s="79">
        <f t="shared" si="1"/>
        <v>0</v>
      </c>
    </row>
    <row r="19" spans="1:14" s="9" customFormat="1" ht="123.65" customHeight="1" x14ac:dyDescent="0.35">
      <c r="A19" s="12" t="s">
        <v>180</v>
      </c>
      <c r="B19" s="81" t="s">
        <v>38</v>
      </c>
      <c r="C19" s="83" t="s">
        <v>55</v>
      </c>
      <c r="D19" s="83" t="s">
        <v>37</v>
      </c>
      <c r="E19" s="36">
        <v>1930</v>
      </c>
      <c r="F19" s="83"/>
      <c r="G19" s="108" t="s">
        <v>56</v>
      </c>
      <c r="H19" s="83" t="s">
        <v>57</v>
      </c>
      <c r="I19" s="34">
        <v>1071200</v>
      </c>
      <c r="J19" s="69" t="s">
        <v>25</v>
      </c>
      <c r="K19" s="138"/>
      <c r="L19" s="133">
        <f t="shared" si="0"/>
        <v>0</v>
      </c>
      <c r="M19" s="139"/>
      <c r="N19" s="79">
        <f t="shared" si="1"/>
        <v>0</v>
      </c>
    </row>
    <row r="20" spans="1:14" s="9" customFormat="1" ht="123.65" customHeight="1" x14ac:dyDescent="0.35">
      <c r="A20" s="12" t="s">
        <v>181</v>
      </c>
      <c r="B20" s="81" t="s">
        <v>38</v>
      </c>
      <c r="C20" s="83" t="s">
        <v>58</v>
      </c>
      <c r="D20" s="83" t="s">
        <v>37</v>
      </c>
      <c r="E20" s="36">
        <v>2006</v>
      </c>
      <c r="F20" s="83"/>
      <c r="G20" s="108">
        <v>537</v>
      </c>
      <c r="H20" s="83" t="s">
        <v>59</v>
      </c>
      <c r="I20" s="34">
        <v>644400</v>
      </c>
      <c r="J20" s="69" t="s">
        <v>41</v>
      </c>
      <c r="K20" s="138"/>
      <c r="L20" s="133">
        <f t="shared" si="0"/>
        <v>0</v>
      </c>
      <c r="M20" s="139"/>
      <c r="N20" s="79">
        <f t="shared" si="1"/>
        <v>0</v>
      </c>
    </row>
    <row r="21" spans="1:14" s="9" customFormat="1" ht="123.65" customHeight="1" x14ac:dyDescent="0.35">
      <c r="A21" s="12" t="s">
        <v>182</v>
      </c>
      <c r="B21" s="81" t="s">
        <v>60</v>
      </c>
      <c r="C21" s="83" t="s">
        <v>61</v>
      </c>
      <c r="D21" s="83" t="s">
        <v>37</v>
      </c>
      <c r="E21" s="36">
        <v>1975</v>
      </c>
      <c r="F21" s="83" t="s">
        <v>62</v>
      </c>
      <c r="G21" s="108">
        <v>1458.5</v>
      </c>
      <c r="H21" s="83" t="s">
        <v>63</v>
      </c>
      <c r="I21" s="34">
        <v>1166800</v>
      </c>
      <c r="J21" s="69" t="s">
        <v>25</v>
      </c>
      <c r="K21" s="138"/>
      <c r="L21" s="133">
        <f t="shared" si="0"/>
        <v>0</v>
      </c>
      <c r="M21" s="139"/>
      <c r="N21" s="79">
        <f t="shared" si="1"/>
        <v>0</v>
      </c>
    </row>
    <row r="22" spans="1:14" s="9" customFormat="1" ht="45.65" customHeight="1" x14ac:dyDescent="0.35">
      <c r="A22" s="12">
        <v>2</v>
      </c>
      <c r="B22" s="71" t="s">
        <v>64</v>
      </c>
      <c r="C22" s="72"/>
      <c r="D22" s="72"/>
      <c r="E22" s="72"/>
      <c r="F22" s="72"/>
      <c r="G22" s="72"/>
      <c r="H22" s="72"/>
      <c r="I22" s="72"/>
      <c r="J22" s="134"/>
      <c r="K22" s="135"/>
      <c r="L22" s="136"/>
      <c r="M22" s="137"/>
      <c r="N22" s="80"/>
    </row>
    <row r="23" spans="1:14" s="9" customFormat="1" ht="123.65" customHeight="1" x14ac:dyDescent="0.35">
      <c r="A23" s="12" t="s">
        <v>183</v>
      </c>
      <c r="B23" s="81" t="s">
        <v>119</v>
      </c>
      <c r="C23" s="83" t="s">
        <v>65</v>
      </c>
      <c r="D23" s="83" t="s">
        <v>37</v>
      </c>
      <c r="E23" s="36">
        <v>1956</v>
      </c>
      <c r="F23" s="83" t="s">
        <v>66</v>
      </c>
      <c r="G23" s="108">
        <v>2294</v>
      </c>
      <c r="H23" s="83" t="s">
        <v>67</v>
      </c>
      <c r="I23" s="34">
        <v>3441000</v>
      </c>
      <c r="J23" s="69" t="s">
        <v>41</v>
      </c>
      <c r="K23" s="138"/>
      <c r="L23" s="133">
        <f t="shared" si="0"/>
        <v>0</v>
      </c>
      <c r="M23" s="139"/>
      <c r="N23" s="79">
        <f t="shared" si="1"/>
        <v>0</v>
      </c>
    </row>
    <row r="24" spans="1:14" s="9" customFormat="1" ht="123.65" customHeight="1" x14ac:dyDescent="0.45">
      <c r="A24" s="12" t="s">
        <v>184</v>
      </c>
      <c r="B24" s="81" t="s">
        <v>120</v>
      </c>
      <c r="C24" s="83" t="s">
        <v>68</v>
      </c>
      <c r="D24" s="83" t="s">
        <v>37</v>
      </c>
      <c r="E24" s="36">
        <v>2019</v>
      </c>
      <c r="F24" s="83"/>
      <c r="G24" s="108">
        <v>4669</v>
      </c>
      <c r="H24" s="83" t="s">
        <v>69</v>
      </c>
      <c r="I24" s="78">
        <v>7937300</v>
      </c>
      <c r="J24" s="69" t="s">
        <v>41</v>
      </c>
      <c r="K24" s="138"/>
      <c r="L24" s="133">
        <f t="shared" si="0"/>
        <v>0</v>
      </c>
      <c r="M24" s="139"/>
      <c r="N24" s="79">
        <f t="shared" si="1"/>
        <v>0</v>
      </c>
    </row>
    <row r="25" spans="1:14" s="9" customFormat="1" ht="40.15" customHeight="1" x14ac:dyDescent="0.35">
      <c r="A25" s="12">
        <v>3</v>
      </c>
      <c r="B25" s="68" t="s">
        <v>70</v>
      </c>
      <c r="C25" s="73"/>
      <c r="D25" s="73"/>
      <c r="E25" s="73"/>
      <c r="F25" s="73"/>
      <c r="G25" s="73"/>
      <c r="H25" s="73"/>
      <c r="I25" s="73"/>
      <c r="J25" s="134"/>
      <c r="K25" s="135"/>
      <c r="L25" s="136"/>
      <c r="M25" s="137"/>
      <c r="N25" s="80"/>
    </row>
    <row r="26" spans="1:14" s="9" customFormat="1" ht="123.65" customHeight="1" x14ac:dyDescent="0.35">
      <c r="A26" s="12" t="s">
        <v>185</v>
      </c>
      <c r="B26" s="81" t="s">
        <v>71</v>
      </c>
      <c r="C26" s="162" t="s">
        <v>72</v>
      </c>
      <c r="D26" s="83" t="s">
        <v>37</v>
      </c>
      <c r="E26" s="36">
        <v>1972</v>
      </c>
      <c r="F26" s="83"/>
      <c r="G26" s="108">
        <v>68.5</v>
      </c>
      <c r="H26" s="83" t="s">
        <v>73</v>
      </c>
      <c r="I26" s="34">
        <v>89050</v>
      </c>
      <c r="J26" s="69" t="s">
        <v>41</v>
      </c>
      <c r="K26" s="138"/>
      <c r="L26" s="133">
        <f t="shared" si="0"/>
        <v>0</v>
      </c>
      <c r="M26" s="139"/>
      <c r="N26" s="79">
        <f t="shared" si="1"/>
        <v>0</v>
      </c>
    </row>
    <row r="27" spans="1:14" s="9" customFormat="1" ht="123.65" customHeight="1" x14ac:dyDescent="0.35">
      <c r="A27" s="12" t="s">
        <v>186</v>
      </c>
      <c r="B27" s="81" t="s">
        <v>74</v>
      </c>
      <c r="C27" s="162" t="s">
        <v>75</v>
      </c>
      <c r="D27" s="83" t="s">
        <v>37</v>
      </c>
      <c r="E27" s="36">
        <v>1968</v>
      </c>
      <c r="F27" s="83"/>
      <c r="G27" s="108">
        <v>23.2</v>
      </c>
      <c r="H27" s="83" t="s">
        <v>73</v>
      </c>
      <c r="I27" s="34">
        <v>30160</v>
      </c>
      <c r="J27" s="69" t="s">
        <v>41</v>
      </c>
      <c r="K27" s="138"/>
      <c r="L27" s="133">
        <f t="shared" si="0"/>
        <v>0</v>
      </c>
      <c r="M27" s="139"/>
      <c r="N27" s="79">
        <f t="shared" si="1"/>
        <v>0</v>
      </c>
    </row>
    <row r="28" spans="1:14" s="10" customFormat="1" ht="30" customHeight="1" x14ac:dyDescent="0.35">
      <c r="A28"/>
      <c r="B28" s="11"/>
      <c r="C28"/>
      <c r="D28" s="23"/>
      <c r="E28"/>
      <c r="F28"/>
      <c r="G28"/>
      <c r="H28"/>
      <c r="I28"/>
      <c r="K28" s="141" t="s">
        <v>195</v>
      </c>
      <c r="L28" s="131">
        <f>SUM(L14:L27)</f>
        <v>0</v>
      </c>
      <c r="M28" s="141" t="s">
        <v>196</v>
      </c>
      <c r="N28" s="29">
        <f>SUM(N14:N27)</f>
        <v>0</v>
      </c>
    </row>
    <row r="29" spans="1:14" s="10" customFormat="1" ht="30" customHeight="1" x14ac:dyDescent="0.35">
      <c r="A29"/>
      <c r="B29" s="11"/>
      <c r="C29"/>
      <c r="D29" s="23"/>
      <c r="E29"/>
      <c r="F29"/>
      <c r="G29"/>
      <c r="H29"/>
      <c r="I29"/>
      <c r="K29" s="66" t="s">
        <v>114</v>
      </c>
      <c r="L29" s="132">
        <f>L28*0.085</f>
        <v>0</v>
      </c>
      <c r="M29" s="66" t="s">
        <v>114</v>
      </c>
      <c r="N29" s="29">
        <f>N28*0.085</f>
        <v>0</v>
      </c>
    </row>
    <row r="30" spans="1:14" s="10" customFormat="1" ht="30" customHeight="1" x14ac:dyDescent="0.35">
      <c r="A30"/>
      <c r="B30" s="11"/>
      <c r="C30"/>
      <c r="D30" s="23"/>
      <c r="E30"/>
      <c r="F30"/>
      <c r="G30"/>
      <c r="H30"/>
      <c r="I30"/>
      <c r="K30" s="66" t="s">
        <v>115</v>
      </c>
      <c r="L30" s="132">
        <f>SUM(L28:L29)</f>
        <v>0</v>
      </c>
      <c r="M30" s="66" t="s">
        <v>115</v>
      </c>
      <c r="N30" s="29">
        <f>SUM(N28:N29)</f>
        <v>0</v>
      </c>
    </row>
    <row r="31" spans="1:14" s="10" customFormat="1" ht="30" customHeight="1" x14ac:dyDescent="0.35">
      <c r="A31"/>
      <c r="B31" s="11"/>
      <c r="C31"/>
      <c r="D31" s="23"/>
      <c r="E31"/>
      <c r="F31"/>
      <c r="G31"/>
      <c r="H31"/>
      <c r="I31"/>
      <c r="K31" s="140"/>
      <c r="L31" s="13"/>
      <c r="M31" s="19"/>
      <c r="N31" s="19"/>
    </row>
    <row r="32" spans="1:14" s="10" customFormat="1" ht="31.15" customHeight="1" x14ac:dyDescent="0.45">
      <c r="A32"/>
      <c r="B32" s="95" t="s">
        <v>33</v>
      </c>
      <c r="C32"/>
      <c r="D32"/>
      <c r="E32"/>
      <c r="F32" s="177" t="s">
        <v>217</v>
      </c>
      <c r="G32" s="178"/>
      <c r="H32" s="177" t="s">
        <v>218</v>
      </c>
      <c r="I32" s="178"/>
    </row>
    <row r="33" spans="1:24" s="10" customFormat="1" ht="88.15" customHeight="1" x14ac:dyDescent="0.3">
      <c r="A33" s="3" t="s">
        <v>0</v>
      </c>
      <c r="B33" s="98" t="s">
        <v>34</v>
      </c>
      <c r="C33" s="57" t="s">
        <v>16</v>
      </c>
      <c r="D33" s="58" t="s">
        <v>77</v>
      </c>
      <c r="E33" s="54" t="s">
        <v>174</v>
      </c>
      <c r="F33" s="111" t="s">
        <v>110</v>
      </c>
      <c r="G33" s="93" t="s">
        <v>111</v>
      </c>
      <c r="H33" s="111" t="s">
        <v>110</v>
      </c>
      <c r="I33" s="12" t="s">
        <v>111</v>
      </c>
    </row>
    <row r="34" spans="1:24" s="10" customFormat="1" ht="49.15" customHeight="1" x14ac:dyDescent="0.35">
      <c r="A34" s="12" t="s">
        <v>1</v>
      </c>
      <c r="B34" s="99" t="s">
        <v>78</v>
      </c>
      <c r="C34" s="36" t="s">
        <v>79</v>
      </c>
      <c r="D34" s="101" t="s">
        <v>41</v>
      </c>
      <c r="E34" s="89">
        <v>25606933.77</v>
      </c>
      <c r="F34" s="90"/>
      <c r="G34" s="91">
        <f>E34/1000*F34</f>
        <v>0</v>
      </c>
      <c r="H34" s="90"/>
      <c r="I34" s="91">
        <f>G34/1000*H34</f>
        <v>0</v>
      </c>
      <c r="K34" s="13"/>
      <c r="N34" s="14"/>
    </row>
    <row r="35" spans="1:24" s="10" customFormat="1" ht="49.15" customHeight="1" x14ac:dyDescent="0.35">
      <c r="A35" s="12" t="s">
        <v>5</v>
      </c>
      <c r="B35" s="99" t="s">
        <v>80</v>
      </c>
      <c r="C35" s="36" t="s">
        <v>79</v>
      </c>
      <c r="D35" s="101" t="s">
        <v>41</v>
      </c>
      <c r="E35" s="89">
        <v>742142.79</v>
      </c>
      <c r="F35" s="90"/>
      <c r="G35" s="91">
        <f t="shared" ref="G35:G42" si="2">E35/1000*F35</f>
        <v>0</v>
      </c>
      <c r="H35" s="90"/>
      <c r="I35" s="91">
        <f t="shared" ref="I35:I43" si="3">G35/1000*H35</f>
        <v>0</v>
      </c>
      <c r="K35" s="13"/>
      <c r="N35" s="14"/>
    </row>
    <row r="36" spans="1:24" s="16" customFormat="1" ht="56.5" customHeight="1" x14ac:dyDescent="0.45">
      <c r="A36" s="12" t="s">
        <v>6</v>
      </c>
      <c r="B36" s="99" t="s">
        <v>190</v>
      </c>
      <c r="C36" s="36" t="s">
        <v>79</v>
      </c>
      <c r="D36" s="101" t="s">
        <v>41</v>
      </c>
      <c r="E36" s="78">
        <v>17000</v>
      </c>
      <c r="F36" s="90"/>
      <c r="G36" s="91">
        <f t="shared" si="2"/>
        <v>0</v>
      </c>
      <c r="H36" s="90"/>
      <c r="I36" s="91">
        <f t="shared" si="3"/>
        <v>0</v>
      </c>
      <c r="J36" s="15"/>
      <c r="K36" s="15"/>
      <c r="L36" s="15"/>
      <c r="M36" s="15"/>
      <c r="N36" s="14"/>
      <c r="O36" s="15"/>
      <c r="P36" s="15"/>
      <c r="Q36" s="15"/>
      <c r="S36" s="15"/>
      <c r="T36" s="15"/>
      <c r="U36" s="15"/>
      <c r="V36" s="15"/>
      <c r="W36" s="15"/>
      <c r="X36" s="15"/>
    </row>
    <row r="37" spans="1:24" s="16" customFormat="1" ht="41.5" customHeight="1" x14ac:dyDescent="0.45">
      <c r="A37" s="12" t="s">
        <v>7</v>
      </c>
      <c r="B37" s="100" t="s">
        <v>191</v>
      </c>
      <c r="C37" s="36" t="s">
        <v>79</v>
      </c>
      <c r="D37" s="101" t="s">
        <v>41</v>
      </c>
      <c r="E37" s="78">
        <v>9000</v>
      </c>
      <c r="F37" s="90"/>
      <c r="G37" s="91">
        <f t="shared" si="2"/>
        <v>0</v>
      </c>
      <c r="H37" s="90"/>
      <c r="I37" s="91">
        <f t="shared" si="3"/>
        <v>0</v>
      </c>
      <c r="J37" s="15"/>
      <c r="K37" s="15"/>
      <c r="L37" s="15"/>
      <c r="M37" s="15"/>
      <c r="N37" s="14"/>
      <c r="O37" s="15"/>
      <c r="P37" s="15"/>
      <c r="Q37" s="15"/>
      <c r="S37" s="15"/>
      <c r="T37" s="15"/>
      <c r="U37" s="15"/>
      <c r="V37" s="15"/>
      <c r="W37" s="15"/>
      <c r="X37" s="15"/>
    </row>
    <row r="38" spans="1:24" ht="70.900000000000006" customHeight="1" x14ac:dyDescent="0.45">
      <c r="A38" s="12" t="s">
        <v>8</v>
      </c>
      <c r="B38" s="100" t="s">
        <v>78</v>
      </c>
      <c r="C38" s="36" t="s">
        <v>81</v>
      </c>
      <c r="D38" s="101" t="s">
        <v>25</v>
      </c>
      <c r="E38" s="78">
        <v>500</v>
      </c>
      <c r="F38" s="90"/>
      <c r="G38" s="91">
        <f t="shared" si="2"/>
        <v>0</v>
      </c>
      <c r="H38" s="90"/>
      <c r="I38" s="91">
        <f t="shared" si="3"/>
        <v>0</v>
      </c>
      <c r="J38" s="17"/>
      <c r="K38" s="17"/>
      <c r="N38" s="18"/>
    </row>
    <row r="39" spans="1:24" ht="47.5" customHeight="1" x14ac:dyDescent="0.45">
      <c r="A39" s="12" t="s">
        <v>9</v>
      </c>
      <c r="B39" s="100" t="s">
        <v>80</v>
      </c>
      <c r="C39" s="36" t="s">
        <v>81</v>
      </c>
      <c r="D39" s="101" t="s">
        <v>25</v>
      </c>
      <c r="E39" s="78">
        <v>500</v>
      </c>
      <c r="F39" s="90"/>
      <c r="G39" s="91">
        <f t="shared" si="2"/>
        <v>0</v>
      </c>
      <c r="H39" s="90"/>
      <c r="I39" s="91">
        <f t="shared" si="3"/>
        <v>0</v>
      </c>
      <c r="J39" s="19"/>
      <c r="K39" s="17"/>
      <c r="N39" s="18"/>
    </row>
    <row r="40" spans="1:24" ht="53.25" customHeight="1" x14ac:dyDescent="0.45">
      <c r="A40" s="12" t="s">
        <v>10</v>
      </c>
      <c r="B40" s="100" t="s">
        <v>82</v>
      </c>
      <c r="C40" s="36" t="s">
        <v>83</v>
      </c>
      <c r="D40" s="101" t="s">
        <v>25</v>
      </c>
      <c r="E40" s="78">
        <v>390000</v>
      </c>
      <c r="F40" s="90"/>
      <c r="G40" s="91">
        <f t="shared" si="2"/>
        <v>0</v>
      </c>
      <c r="H40" s="90"/>
      <c r="I40" s="91">
        <f t="shared" si="3"/>
        <v>0</v>
      </c>
      <c r="J40" s="19"/>
      <c r="K40" s="17"/>
      <c r="N40" s="20"/>
    </row>
    <row r="41" spans="1:24" ht="115.5" customHeight="1" x14ac:dyDescent="0.35">
      <c r="A41" s="21" t="s">
        <v>187</v>
      </c>
      <c r="B41" s="100" t="s">
        <v>85</v>
      </c>
      <c r="C41" s="54" t="s">
        <v>96</v>
      </c>
      <c r="D41" s="101" t="s">
        <v>41</v>
      </c>
      <c r="E41" s="89">
        <v>41000</v>
      </c>
      <c r="F41" s="90"/>
      <c r="G41" s="91">
        <f t="shared" si="2"/>
        <v>0</v>
      </c>
      <c r="H41" s="90"/>
      <c r="I41" s="91">
        <f t="shared" si="3"/>
        <v>0</v>
      </c>
      <c r="J41" s="17"/>
      <c r="M41" s="20"/>
    </row>
    <row r="42" spans="1:24" ht="92.25" customHeight="1" x14ac:dyDescent="0.35">
      <c r="A42" s="12" t="s">
        <v>188</v>
      </c>
      <c r="B42" s="100" t="s">
        <v>86</v>
      </c>
      <c r="C42" s="54" t="s">
        <v>84</v>
      </c>
      <c r="D42" s="101" t="s">
        <v>41</v>
      </c>
      <c r="E42" s="89">
        <v>224775.29</v>
      </c>
      <c r="F42" s="90"/>
      <c r="G42" s="91">
        <f t="shared" si="2"/>
        <v>0</v>
      </c>
      <c r="H42" s="90"/>
      <c r="I42" s="91">
        <f t="shared" si="3"/>
        <v>0</v>
      </c>
      <c r="J42" s="17"/>
      <c r="K42" s="17"/>
      <c r="N42" s="20"/>
    </row>
    <row r="43" spans="1:24" ht="92.25" customHeight="1" x14ac:dyDescent="0.35">
      <c r="A43" s="12" t="s">
        <v>189</v>
      </c>
      <c r="B43" s="100" t="s">
        <v>86</v>
      </c>
      <c r="C43" s="54" t="s">
        <v>97</v>
      </c>
      <c r="D43" s="101" t="s">
        <v>41</v>
      </c>
      <c r="E43" s="89">
        <v>45000</v>
      </c>
      <c r="F43" s="90"/>
      <c r="G43" s="91">
        <f>E43/1000*F43</f>
        <v>0</v>
      </c>
      <c r="H43" s="90"/>
      <c r="I43" s="91">
        <f t="shared" si="3"/>
        <v>0</v>
      </c>
      <c r="J43" s="17"/>
      <c r="K43" s="17"/>
      <c r="N43" s="20"/>
    </row>
    <row r="44" spans="1:24" ht="30.65" customHeight="1" x14ac:dyDescent="0.35">
      <c r="A44" s="9"/>
      <c r="B44" s="55"/>
      <c r="D44" s="11"/>
      <c r="E44" s="19"/>
      <c r="F44" s="141" t="s">
        <v>195</v>
      </c>
      <c r="G44" s="131">
        <f>SUM(G34:G43)</f>
        <v>0</v>
      </c>
      <c r="H44" s="141" t="s">
        <v>196</v>
      </c>
      <c r="I44" s="29">
        <f>SUM(I34:I43)</f>
        <v>0</v>
      </c>
      <c r="J44" s="17"/>
      <c r="K44" s="17"/>
      <c r="N44" s="20"/>
    </row>
    <row r="45" spans="1:24" ht="32.25" customHeight="1" x14ac:dyDescent="0.35">
      <c r="A45" s="9"/>
      <c r="B45" s="55"/>
      <c r="D45" s="11"/>
      <c r="E45" s="19"/>
      <c r="F45" s="7" t="s">
        <v>114</v>
      </c>
      <c r="G45" s="29">
        <f>G44*0.085</f>
        <v>0</v>
      </c>
      <c r="H45" s="7" t="s">
        <v>114</v>
      </c>
      <c r="I45" s="29">
        <f>I44*0.085</f>
        <v>0</v>
      </c>
      <c r="J45" s="17"/>
      <c r="K45" s="17"/>
      <c r="N45" s="20"/>
    </row>
    <row r="46" spans="1:24" ht="29.25" customHeight="1" x14ac:dyDescent="0.35">
      <c r="C46" s="19"/>
      <c r="F46" s="29" t="s">
        <v>115</v>
      </c>
      <c r="G46" s="29">
        <f>SUM(G44:G45)</f>
        <v>0</v>
      </c>
      <c r="H46" s="29" t="s">
        <v>115</v>
      </c>
      <c r="I46" s="29">
        <f>SUM(I44:I45)</f>
        <v>0</v>
      </c>
    </row>
    <row r="47" spans="1:24" x14ac:dyDescent="0.35">
      <c r="C47" s="19"/>
      <c r="F47" s="19"/>
    </row>
    <row r="48" spans="1:24" ht="27.65" customHeight="1" x14ac:dyDescent="0.45">
      <c r="B48" s="117" t="s">
        <v>35</v>
      </c>
      <c r="C48" s="19"/>
      <c r="F48" s="19"/>
    </row>
    <row r="49" spans="2:9" ht="25.15" customHeight="1" x14ac:dyDescent="0.35">
      <c r="B49" s="142" t="s">
        <v>28</v>
      </c>
      <c r="C49" s="168" t="s">
        <v>192</v>
      </c>
      <c r="D49" s="168"/>
      <c r="E49" s="168"/>
    </row>
    <row r="50" spans="2:9" ht="33" customHeight="1" x14ac:dyDescent="0.35">
      <c r="B50" s="143" t="s">
        <v>198</v>
      </c>
      <c r="C50" s="169" t="s">
        <v>29</v>
      </c>
      <c r="D50" s="169"/>
      <c r="E50" s="169"/>
      <c r="F50" s="177" t="s">
        <v>217</v>
      </c>
      <c r="G50" s="178"/>
      <c r="H50" s="177" t="s">
        <v>218</v>
      </c>
      <c r="I50" s="178"/>
    </row>
    <row r="51" spans="2:9" ht="54.65" customHeight="1" x14ac:dyDescent="0.35">
      <c r="B51" s="7"/>
      <c r="C51" s="92" t="s">
        <v>30</v>
      </c>
      <c r="D51" s="92" t="s">
        <v>31</v>
      </c>
      <c r="E51" s="92" t="s">
        <v>32</v>
      </c>
      <c r="F51" s="111" t="s">
        <v>110</v>
      </c>
      <c r="G51" s="93" t="s">
        <v>111</v>
      </c>
      <c r="H51" s="111" t="s">
        <v>110</v>
      </c>
      <c r="I51" s="12" t="s">
        <v>111</v>
      </c>
    </row>
    <row r="52" spans="2:9" ht="24" customHeight="1" x14ac:dyDescent="0.45">
      <c r="B52" s="143" t="s">
        <v>221</v>
      </c>
      <c r="C52" s="102">
        <v>2466000</v>
      </c>
      <c r="D52" s="32"/>
      <c r="E52" s="32"/>
      <c r="F52" s="90"/>
      <c r="G52" s="91">
        <f>C52*F52/1000</f>
        <v>0</v>
      </c>
      <c r="H52" s="90"/>
      <c r="I52" s="91">
        <f>C52*H52/1000</f>
        <v>0</v>
      </c>
    </row>
    <row r="53" spans="2:9" ht="24" customHeight="1" x14ac:dyDescent="0.35">
      <c r="B53" s="24"/>
      <c r="C53" s="94"/>
      <c r="D53" s="56"/>
      <c r="E53" s="56"/>
      <c r="F53" s="141" t="s">
        <v>195</v>
      </c>
      <c r="G53" s="131">
        <f>G52</f>
        <v>0</v>
      </c>
      <c r="H53" s="141" t="s">
        <v>196</v>
      </c>
      <c r="I53" s="29">
        <f>I52</f>
        <v>0</v>
      </c>
    </row>
    <row r="54" spans="2:9" ht="24" customHeight="1" x14ac:dyDescent="0.35">
      <c r="B54" s="24"/>
      <c r="C54" s="94"/>
      <c r="D54" s="56"/>
      <c r="E54" s="56"/>
      <c r="F54" s="7" t="s">
        <v>114</v>
      </c>
      <c r="G54" s="29">
        <f>G53*0.085</f>
        <v>0</v>
      </c>
      <c r="H54" s="7" t="s">
        <v>114</v>
      </c>
      <c r="I54" s="29">
        <f>I53*0.085</f>
        <v>0</v>
      </c>
    </row>
    <row r="55" spans="2:9" ht="23.5" customHeight="1" x14ac:dyDescent="0.35">
      <c r="C55" s="19"/>
      <c r="F55" s="29" t="s">
        <v>115</v>
      </c>
      <c r="G55" s="29">
        <f>SUM(G53:G54)</f>
        <v>0</v>
      </c>
      <c r="H55" s="29" t="s">
        <v>115</v>
      </c>
      <c r="I55" s="29">
        <f>SUM(I53:I54)</f>
        <v>0</v>
      </c>
    </row>
    <row r="56" spans="2:9" ht="23.5" customHeight="1" x14ac:dyDescent="0.35">
      <c r="C56" s="19"/>
      <c r="F56" s="19"/>
      <c r="G56" s="19"/>
    </row>
  </sheetData>
  <mergeCells count="11">
    <mergeCell ref="M11:N11"/>
    <mergeCell ref="B13:N13"/>
    <mergeCell ref="H32:I32"/>
    <mergeCell ref="F32:G32"/>
    <mergeCell ref="F50:G50"/>
    <mergeCell ref="H50:I50"/>
    <mergeCell ref="C5:G5"/>
    <mergeCell ref="C6:G6"/>
    <mergeCell ref="C49:E49"/>
    <mergeCell ref="C50:E50"/>
    <mergeCell ref="K11:L11"/>
  </mergeCells>
  <pageMargins left="0.25" right="0.25" top="0.75" bottom="0.75" header="0.3" footer="0.3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3268-18A2-4847-AB0C-F6C8E6AD8F94}">
  <sheetPr>
    <pageSetUpPr fitToPage="1"/>
  </sheetPr>
  <dimension ref="A1:N23"/>
  <sheetViews>
    <sheetView workbookViewId="0">
      <selection activeCell="B2" sqref="B2"/>
    </sheetView>
  </sheetViews>
  <sheetFormatPr defaultRowHeight="14.5" x14ac:dyDescent="0.35"/>
  <cols>
    <col min="2" max="2" width="15.453125" customWidth="1"/>
    <col min="3" max="3" width="19.7265625" customWidth="1"/>
    <col min="4" max="4" width="20.7265625" customWidth="1"/>
    <col min="5" max="5" width="21.26953125" customWidth="1"/>
    <col min="6" max="6" width="19.81640625" customWidth="1"/>
    <col min="7" max="7" width="17.1796875" customWidth="1"/>
    <col min="8" max="8" width="17.7265625" customWidth="1"/>
    <col min="9" max="9" width="16.453125" customWidth="1"/>
    <col min="10" max="10" width="16.81640625" customWidth="1"/>
  </cols>
  <sheetData>
    <row r="1" spans="1:14" ht="15.5" x14ac:dyDescent="0.35">
      <c r="B1" s="33" t="s">
        <v>113</v>
      </c>
      <c r="C1" s="28"/>
      <c r="D1" s="28"/>
      <c r="E1" s="28"/>
      <c r="F1" s="28"/>
      <c r="G1" s="28"/>
    </row>
    <row r="2" spans="1:14" ht="15.5" x14ac:dyDescent="0.35">
      <c r="B2" s="33" t="s">
        <v>238</v>
      </c>
      <c r="C2" s="28"/>
      <c r="D2" s="28"/>
      <c r="E2" s="28"/>
      <c r="F2" s="28"/>
      <c r="G2" s="28"/>
    </row>
    <row r="3" spans="1:14" ht="15.5" x14ac:dyDescent="0.35">
      <c r="B3" s="45" t="s">
        <v>98</v>
      </c>
      <c r="C3" s="146" t="s">
        <v>199</v>
      </c>
      <c r="D3" s="44"/>
      <c r="E3" s="44"/>
      <c r="F3" s="44"/>
      <c r="G3" s="44"/>
    </row>
    <row r="4" spans="1:14" ht="15.5" x14ac:dyDescent="0.35">
      <c r="B4" s="45"/>
      <c r="C4" s="28"/>
      <c r="D4" s="28"/>
      <c r="E4" s="28"/>
    </row>
    <row r="5" spans="1:14" ht="43.5" customHeight="1" x14ac:dyDescent="0.35">
      <c r="B5" s="52" t="s">
        <v>99</v>
      </c>
      <c r="C5" s="166"/>
      <c r="D5" s="167"/>
      <c r="E5" s="167"/>
      <c r="F5" s="167"/>
      <c r="G5" s="167"/>
    </row>
    <row r="6" spans="1:14" ht="59.25" customHeight="1" x14ac:dyDescent="0.35">
      <c r="A6" s="24"/>
      <c r="B6" s="52" t="s">
        <v>100</v>
      </c>
      <c r="C6" s="166"/>
      <c r="D6" s="167"/>
      <c r="E6" s="167"/>
      <c r="F6" s="167"/>
      <c r="G6" s="167"/>
    </row>
    <row r="7" spans="1:14" ht="15.5" x14ac:dyDescent="0.35">
      <c r="A7" s="24"/>
      <c r="B7" s="49"/>
      <c r="C7" s="28"/>
      <c r="D7" s="28"/>
      <c r="E7" s="28"/>
    </row>
    <row r="8" spans="1:14" ht="15.5" x14ac:dyDescent="0.35">
      <c r="A8" s="24"/>
      <c r="B8" s="49" t="s">
        <v>101</v>
      </c>
      <c r="C8" s="53"/>
      <c r="D8" s="53"/>
      <c r="E8" s="53"/>
      <c r="F8" s="47"/>
      <c r="G8" s="47"/>
    </row>
    <row r="10" spans="1:14" ht="81.650000000000006" customHeight="1" x14ac:dyDescent="0.35">
      <c r="A10" s="106"/>
      <c r="B10" s="148" t="s">
        <v>17</v>
      </c>
      <c r="C10" s="148" t="s">
        <v>16</v>
      </c>
      <c r="D10" s="148" t="s">
        <v>23</v>
      </c>
      <c r="E10" s="148" t="s">
        <v>205</v>
      </c>
      <c r="F10" s="150" t="s">
        <v>211</v>
      </c>
      <c r="G10" s="148" t="s">
        <v>18</v>
      </c>
      <c r="H10" s="149" t="s">
        <v>19</v>
      </c>
      <c r="I10" s="149" t="s">
        <v>110</v>
      </c>
      <c r="J10" s="158" t="s">
        <v>111</v>
      </c>
      <c r="K10" s="11"/>
      <c r="L10" s="26"/>
      <c r="M10" s="26"/>
      <c r="N10" s="26"/>
    </row>
    <row r="11" spans="1:14" ht="145.9" customHeight="1" x14ac:dyDescent="0.35">
      <c r="A11" s="154">
        <v>1</v>
      </c>
      <c r="B11" s="148" t="s">
        <v>206</v>
      </c>
      <c r="C11" s="148" t="s">
        <v>209</v>
      </c>
      <c r="D11" s="149" t="s">
        <v>192</v>
      </c>
      <c r="E11" s="150" t="s">
        <v>210</v>
      </c>
      <c r="F11" s="151">
        <v>14929762.66</v>
      </c>
      <c r="G11" s="150" t="s">
        <v>212</v>
      </c>
      <c r="H11" s="152" t="s">
        <v>146</v>
      </c>
      <c r="I11" s="153"/>
      <c r="J11" s="110">
        <f>F11*I11/1000</f>
        <v>0</v>
      </c>
      <c r="L11" s="27"/>
      <c r="M11" s="27"/>
    </row>
    <row r="12" spans="1:14" ht="21" customHeight="1" x14ac:dyDescent="0.35">
      <c r="F12" s="11"/>
      <c r="G12" s="11"/>
      <c r="H12" s="11"/>
      <c r="I12" s="155" t="s">
        <v>207</v>
      </c>
      <c r="J12" s="110">
        <f>J11</f>
        <v>0</v>
      </c>
    </row>
    <row r="13" spans="1:14" ht="24" customHeight="1" x14ac:dyDescent="0.35">
      <c r="B13" s="24"/>
      <c r="F13" s="11"/>
      <c r="G13" s="11"/>
      <c r="H13" s="11"/>
      <c r="I13" s="156" t="s">
        <v>208</v>
      </c>
      <c r="J13" s="157">
        <f>J12*0.085</f>
        <v>0</v>
      </c>
    </row>
    <row r="14" spans="1:14" ht="24.65" customHeight="1" x14ac:dyDescent="0.35">
      <c r="I14" s="156" t="s">
        <v>115</v>
      </c>
      <c r="J14" s="157">
        <f>J12+J13</f>
        <v>0</v>
      </c>
    </row>
    <row r="15" spans="1:14" ht="25.9" customHeight="1" x14ac:dyDescent="0.35"/>
    <row r="16" spans="1:14" ht="21.65" customHeight="1" x14ac:dyDescent="0.35">
      <c r="B16" s="184" t="s">
        <v>200</v>
      </c>
      <c r="C16" s="185"/>
      <c r="D16" s="185"/>
    </row>
    <row r="17" spans="1:7" ht="32.5" customHeight="1" x14ac:dyDescent="0.35">
      <c r="A17" s="147">
        <v>1</v>
      </c>
      <c r="B17" s="181" t="s">
        <v>36</v>
      </c>
      <c r="C17" s="182"/>
      <c r="D17" s="182"/>
      <c r="E17" s="182"/>
      <c r="F17" s="182"/>
      <c r="G17" s="183"/>
    </row>
    <row r="18" spans="1:7" ht="32.5" customHeight="1" x14ac:dyDescent="0.35">
      <c r="A18" s="147">
        <v>2</v>
      </c>
      <c r="B18" s="181" t="s">
        <v>124</v>
      </c>
      <c r="C18" s="182"/>
      <c r="D18" s="182"/>
      <c r="E18" s="182"/>
      <c r="F18" s="182"/>
      <c r="G18" s="183"/>
    </row>
    <row r="19" spans="1:7" ht="32.5" customHeight="1" x14ac:dyDescent="0.35">
      <c r="A19" s="147">
        <v>3</v>
      </c>
      <c r="B19" s="179" t="s">
        <v>201</v>
      </c>
      <c r="C19" s="186"/>
      <c r="D19" s="186"/>
      <c r="E19" s="186"/>
      <c r="F19" s="186"/>
      <c r="G19" s="187"/>
    </row>
    <row r="20" spans="1:7" ht="40.9" customHeight="1" x14ac:dyDescent="0.35">
      <c r="A20" s="147">
        <v>4</v>
      </c>
      <c r="B20" s="179" t="s">
        <v>204</v>
      </c>
      <c r="C20" s="180"/>
      <c r="D20" s="180"/>
      <c r="E20" s="180"/>
      <c r="F20" s="180"/>
      <c r="G20" s="188"/>
    </row>
    <row r="21" spans="1:7" ht="45" customHeight="1" x14ac:dyDescent="0.35">
      <c r="A21" s="147">
        <v>5</v>
      </c>
      <c r="B21" s="179" t="s">
        <v>202</v>
      </c>
      <c r="C21" s="180"/>
      <c r="D21" s="180"/>
      <c r="E21" s="173"/>
      <c r="F21" s="173"/>
      <c r="G21" s="174"/>
    </row>
    <row r="22" spans="1:7" ht="40.15" customHeight="1" x14ac:dyDescent="0.35">
      <c r="A22" s="147">
        <v>6</v>
      </c>
      <c r="B22" s="179" t="s">
        <v>203</v>
      </c>
      <c r="C22" s="180"/>
      <c r="D22" s="180"/>
      <c r="E22" s="173"/>
      <c r="F22" s="173"/>
      <c r="G22" s="174"/>
    </row>
    <row r="23" spans="1:7" ht="27" customHeight="1" x14ac:dyDescent="0.35">
      <c r="A23" s="147">
        <v>7</v>
      </c>
      <c r="B23" s="179" t="s">
        <v>237</v>
      </c>
      <c r="C23" s="180"/>
      <c r="D23" s="180"/>
      <c r="E23" s="173"/>
      <c r="F23" s="173"/>
      <c r="G23" s="174"/>
    </row>
  </sheetData>
  <mergeCells count="10">
    <mergeCell ref="B23:G23"/>
    <mergeCell ref="C5:G5"/>
    <mergeCell ref="C6:G6"/>
    <mergeCell ref="B21:G21"/>
    <mergeCell ref="B22:G22"/>
    <mergeCell ref="B18:G18"/>
    <mergeCell ref="B16:D16"/>
    <mergeCell ref="B17:G17"/>
    <mergeCell ref="B19:G19"/>
    <mergeCell ref="B20:G20"/>
  </mergeCells>
  <pageMargins left="0.25" right="0.25" top="0.75" bottom="0.75" header="0.3" footer="0.3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75F5-57AC-4474-8212-136647AE8D78}">
  <sheetPr>
    <pageSetUpPr fitToPage="1"/>
  </sheetPr>
  <dimension ref="A1:R27"/>
  <sheetViews>
    <sheetView tabSelected="1" workbookViewId="0">
      <selection activeCell="B2" sqref="B2"/>
    </sheetView>
  </sheetViews>
  <sheetFormatPr defaultRowHeight="14.5" x14ac:dyDescent="0.35"/>
  <cols>
    <col min="1" max="1" width="5.453125" customWidth="1"/>
    <col min="2" max="2" width="15.1796875" customWidth="1"/>
    <col min="3" max="3" width="21.1796875" customWidth="1"/>
    <col min="4" max="4" width="15.1796875" customWidth="1"/>
    <col min="5" max="5" width="28.453125" customWidth="1"/>
    <col min="6" max="6" width="13.26953125" customWidth="1"/>
    <col min="7" max="7" width="12.1796875" customWidth="1"/>
    <col min="8" max="8" width="9.1796875" customWidth="1"/>
    <col min="9" max="9" width="11.7265625" customWidth="1"/>
    <col min="10" max="10" width="12.7265625" customWidth="1"/>
    <col min="11" max="11" width="13.54296875" customWidth="1"/>
    <col min="12" max="12" width="12.7265625" customWidth="1"/>
    <col min="13" max="13" width="14.7265625" customWidth="1"/>
    <col min="14" max="14" width="9.54296875" customWidth="1"/>
    <col min="15" max="15" width="10.26953125" customWidth="1"/>
    <col min="16" max="16" width="9.81640625" customWidth="1"/>
    <col min="17" max="17" width="12.1796875" customWidth="1"/>
    <col min="18" max="18" width="14.7265625" customWidth="1"/>
    <col min="19" max="19" width="16.1796875" customWidth="1"/>
  </cols>
  <sheetData>
    <row r="1" spans="1:18" ht="15.5" x14ac:dyDescent="0.35">
      <c r="B1" s="33" t="s">
        <v>125</v>
      </c>
      <c r="C1" s="28"/>
      <c r="D1" s="28"/>
      <c r="E1" s="28"/>
      <c r="F1" s="28"/>
      <c r="G1" s="28"/>
    </row>
    <row r="2" spans="1:18" ht="15.5" x14ac:dyDescent="0.35">
      <c r="B2" s="33" t="s">
        <v>238</v>
      </c>
      <c r="C2" s="28"/>
      <c r="D2" s="28"/>
      <c r="E2" s="28"/>
      <c r="F2" s="28"/>
      <c r="G2" s="28"/>
    </row>
    <row r="3" spans="1:18" ht="15.5" x14ac:dyDescent="0.35">
      <c r="B3" s="45" t="s">
        <v>98</v>
      </c>
      <c r="C3" s="146" t="s">
        <v>199</v>
      </c>
      <c r="D3" s="44"/>
      <c r="E3" s="44"/>
      <c r="F3" s="44"/>
      <c r="G3" s="44"/>
    </row>
    <row r="4" spans="1:18" ht="15.5" x14ac:dyDescent="0.35">
      <c r="B4" s="45"/>
      <c r="C4" s="28"/>
      <c r="D4" s="28"/>
    </row>
    <row r="5" spans="1:18" ht="34.5" customHeight="1" x14ac:dyDescent="0.35">
      <c r="B5" s="52" t="s">
        <v>99</v>
      </c>
      <c r="C5" s="166"/>
      <c r="D5" s="167"/>
      <c r="E5" s="167"/>
      <c r="F5" s="167"/>
      <c r="G5" s="167"/>
    </row>
    <row r="6" spans="1:18" ht="51.75" customHeight="1" x14ac:dyDescent="0.35">
      <c r="B6" s="52" t="s">
        <v>100</v>
      </c>
      <c r="C6" s="166"/>
      <c r="D6" s="167"/>
      <c r="E6" s="167"/>
      <c r="F6" s="167"/>
      <c r="G6" s="167"/>
    </row>
    <row r="7" spans="1:18" ht="15.5" x14ac:dyDescent="0.35">
      <c r="B7" s="49"/>
      <c r="C7" s="28"/>
      <c r="D7" s="28"/>
    </row>
    <row r="8" spans="1:18" ht="15.5" x14ac:dyDescent="0.35">
      <c r="B8" s="49" t="s">
        <v>101</v>
      </c>
      <c r="C8" s="53"/>
      <c r="D8" s="53"/>
      <c r="E8" s="47"/>
      <c r="F8" s="47"/>
      <c r="G8" s="47"/>
    </row>
    <row r="11" spans="1:18" ht="87" x14ac:dyDescent="0.35">
      <c r="A11" s="74" t="s">
        <v>126</v>
      </c>
      <c r="B11" s="74" t="s">
        <v>127</v>
      </c>
      <c r="C11" s="74" t="s">
        <v>128</v>
      </c>
      <c r="D11" s="74" t="s">
        <v>129</v>
      </c>
      <c r="E11" s="74" t="s">
        <v>172</v>
      </c>
      <c r="F11" s="74" t="s">
        <v>130</v>
      </c>
      <c r="G11" s="74" t="s">
        <v>131</v>
      </c>
      <c r="H11" s="74" t="s">
        <v>132</v>
      </c>
      <c r="I11" s="74" t="s">
        <v>133</v>
      </c>
      <c r="J11" s="74" t="s">
        <v>158</v>
      </c>
      <c r="K11" s="74" t="s">
        <v>159</v>
      </c>
      <c r="L11" s="74" t="s">
        <v>160</v>
      </c>
      <c r="M11" s="74" t="s">
        <v>162</v>
      </c>
      <c r="N11" s="74" t="s">
        <v>168</v>
      </c>
      <c r="O11" s="74" t="s">
        <v>163</v>
      </c>
      <c r="P11" s="74" t="s">
        <v>161</v>
      </c>
      <c r="Q11" s="74" t="s">
        <v>213</v>
      </c>
      <c r="R11" s="74" t="s">
        <v>164</v>
      </c>
    </row>
    <row r="12" spans="1:18" x14ac:dyDescent="0.35">
      <c r="A12" s="12">
        <v>1</v>
      </c>
      <c r="B12" s="144" t="s">
        <v>134</v>
      </c>
      <c r="C12" s="54" t="s">
        <v>135</v>
      </c>
      <c r="D12" s="67" t="s">
        <v>136</v>
      </c>
      <c r="E12" s="67" t="s">
        <v>228</v>
      </c>
      <c r="F12" s="54">
        <v>44</v>
      </c>
      <c r="G12" s="54">
        <v>5</v>
      </c>
      <c r="H12" s="54">
        <v>2005</v>
      </c>
      <c r="I12" s="112">
        <v>9059</v>
      </c>
      <c r="J12" s="12" t="s">
        <v>165</v>
      </c>
      <c r="K12" s="12" t="s">
        <v>165</v>
      </c>
      <c r="L12" s="12" t="s">
        <v>146</v>
      </c>
      <c r="M12" s="12" t="s">
        <v>146</v>
      </c>
      <c r="N12" s="12" t="s">
        <v>146</v>
      </c>
      <c r="O12" s="12" t="s">
        <v>146</v>
      </c>
      <c r="P12" s="12" t="s">
        <v>165</v>
      </c>
      <c r="Q12" s="9" t="s">
        <v>165</v>
      </c>
      <c r="R12" s="50"/>
    </row>
    <row r="13" spans="1:18" x14ac:dyDescent="0.35">
      <c r="A13" s="12">
        <v>2</v>
      </c>
      <c r="B13" s="144" t="s">
        <v>137</v>
      </c>
      <c r="C13" s="54" t="s">
        <v>138</v>
      </c>
      <c r="D13" s="67" t="s">
        <v>171</v>
      </c>
      <c r="E13" s="67" t="s">
        <v>232</v>
      </c>
      <c r="F13" s="54" t="s">
        <v>139</v>
      </c>
      <c r="G13" s="54">
        <v>3</v>
      </c>
      <c r="H13" s="54">
        <v>2006</v>
      </c>
      <c r="I13" s="112">
        <v>17270</v>
      </c>
      <c r="J13" s="12" t="s">
        <v>165</v>
      </c>
      <c r="K13" s="12" t="s">
        <v>165</v>
      </c>
      <c r="L13" s="12" t="s">
        <v>146</v>
      </c>
      <c r="M13" s="12" t="s">
        <v>146</v>
      </c>
      <c r="N13" s="12" t="s">
        <v>146</v>
      </c>
      <c r="O13" s="12" t="s">
        <v>146</v>
      </c>
      <c r="P13" s="12" t="s">
        <v>165</v>
      </c>
      <c r="Q13" s="12" t="s">
        <v>165</v>
      </c>
      <c r="R13" s="50"/>
    </row>
    <row r="14" spans="1:18" x14ac:dyDescent="0.35">
      <c r="A14" s="12">
        <v>3</v>
      </c>
      <c r="B14" s="144" t="s">
        <v>140</v>
      </c>
      <c r="C14" s="54" t="s">
        <v>138</v>
      </c>
      <c r="D14" s="67" t="s">
        <v>170</v>
      </c>
      <c r="E14" s="67" t="s">
        <v>231</v>
      </c>
      <c r="F14" s="54" t="s">
        <v>141</v>
      </c>
      <c r="G14" s="54">
        <v>3</v>
      </c>
      <c r="H14" s="54">
        <v>2001</v>
      </c>
      <c r="I14" s="159">
        <v>17903</v>
      </c>
      <c r="J14" s="12" t="s">
        <v>165</v>
      </c>
      <c r="K14" s="12" t="s">
        <v>165</v>
      </c>
      <c r="L14" s="12" t="s">
        <v>146</v>
      </c>
      <c r="M14" s="12" t="s">
        <v>146</v>
      </c>
      <c r="N14" s="12" t="s">
        <v>146</v>
      </c>
      <c r="O14" s="12" t="s">
        <v>146</v>
      </c>
      <c r="P14" s="12" t="s">
        <v>165</v>
      </c>
      <c r="Q14" s="12" t="s">
        <v>165</v>
      </c>
      <c r="R14" s="50"/>
    </row>
    <row r="15" spans="1:18" x14ac:dyDescent="0.35">
      <c r="A15" s="12">
        <v>4</v>
      </c>
      <c r="B15" s="145" t="s">
        <v>142</v>
      </c>
      <c r="C15" s="54" t="s">
        <v>135</v>
      </c>
      <c r="D15" s="67" t="s">
        <v>170</v>
      </c>
      <c r="E15" s="67" t="s">
        <v>227</v>
      </c>
      <c r="F15" s="54">
        <v>63</v>
      </c>
      <c r="G15" s="54" t="s">
        <v>166</v>
      </c>
      <c r="H15" s="54">
        <v>2001</v>
      </c>
      <c r="I15" s="159">
        <v>21265</v>
      </c>
      <c r="J15" s="12" t="s">
        <v>165</v>
      </c>
      <c r="K15" s="12" t="s">
        <v>165</v>
      </c>
      <c r="L15" s="12" t="s">
        <v>146</v>
      </c>
      <c r="M15" s="12" t="s">
        <v>146</v>
      </c>
      <c r="N15" s="12" t="s">
        <v>146</v>
      </c>
      <c r="O15" s="12" t="s">
        <v>146</v>
      </c>
      <c r="P15" s="12" t="s">
        <v>165</v>
      </c>
      <c r="Q15" s="12" t="s">
        <v>165</v>
      </c>
      <c r="R15" s="50"/>
    </row>
    <row r="16" spans="1:18" x14ac:dyDescent="0.35">
      <c r="A16" s="12">
        <v>5</v>
      </c>
      <c r="B16" s="144" t="s">
        <v>143</v>
      </c>
      <c r="C16" s="54" t="s">
        <v>169</v>
      </c>
      <c r="D16" s="67" t="s">
        <v>170</v>
      </c>
      <c r="E16" s="67" t="s">
        <v>235</v>
      </c>
      <c r="F16" s="54">
        <v>88</v>
      </c>
      <c r="G16" s="54">
        <v>7</v>
      </c>
      <c r="H16" s="54">
        <v>2010</v>
      </c>
      <c r="I16" s="159">
        <v>28000</v>
      </c>
      <c r="J16" s="12" t="s">
        <v>165</v>
      </c>
      <c r="K16" s="12" t="s">
        <v>165</v>
      </c>
      <c r="L16" s="12" t="s">
        <v>165</v>
      </c>
      <c r="M16" s="12" t="s">
        <v>146</v>
      </c>
      <c r="N16" s="12" t="s">
        <v>146</v>
      </c>
      <c r="O16" s="12" t="s">
        <v>146</v>
      </c>
      <c r="P16" s="12" t="s">
        <v>165</v>
      </c>
      <c r="Q16" s="12" t="s">
        <v>165</v>
      </c>
      <c r="R16" s="50"/>
    </row>
    <row r="17" spans="1:18" x14ac:dyDescent="0.35">
      <c r="A17" s="12">
        <v>6</v>
      </c>
      <c r="B17" s="144" t="s">
        <v>236</v>
      </c>
      <c r="C17" s="54" t="s">
        <v>144</v>
      </c>
      <c r="D17" s="54" t="s">
        <v>145</v>
      </c>
      <c r="E17" s="54"/>
      <c r="F17" s="54">
        <v>15</v>
      </c>
      <c r="G17" s="54">
        <v>1</v>
      </c>
      <c r="H17" s="54">
        <v>2013</v>
      </c>
      <c r="I17" s="160" t="s">
        <v>146</v>
      </c>
      <c r="J17" s="12" t="s">
        <v>165</v>
      </c>
      <c r="K17" s="12" t="s">
        <v>165</v>
      </c>
      <c r="L17" s="12" t="s">
        <v>146</v>
      </c>
      <c r="M17" s="12" t="s">
        <v>146</v>
      </c>
      <c r="N17" s="12" t="s">
        <v>146</v>
      </c>
      <c r="O17" s="12" t="s">
        <v>146</v>
      </c>
      <c r="P17" s="12" t="s">
        <v>146</v>
      </c>
      <c r="Q17" s="12" t="s">
        <v>165</v>
      </c>
      <c r="R17" s="50"/>
    </row>
    <row r="18" spans="1:18" ht="29" x14ac:dyDescent="0.35">
      <c r="A18" s="12">
        <v>7</v>
      </c>
      <c r="B18" s="144" t="s">
        <v>236</v>
      </c>
      <c r="C18" s="54" t="s">
        <v>147</v>
      </c>
      <c r="D18" s="54" t="s">
        <v>148</v>
      </c>
      <c r="E18" s="54"/>
      <c r="F18" s="54">
        <v>13</v>
      </c>
      <c r="G18" s="54">
        <v>1</v>
      </c>
      <c r="H18" s="54">
        <v>2017</v>
      </c>
      <c r="I18" s="112">
        <v>9225.64</v>
      </c>
      <c r="J18" s="12" t="s">
        <v>165</v>
      </c>
      <c r="K18" s="12" t="s">
        <v>165</v>
      </c>
      <c r="L18" s="12" t="s">
        <v>165</v>
      </c>
      <c r="M18" s="12" t="s">
        <v>146</v>
      </c>
      <c r="N18" s="12" t="s">
        <v>146</v>
      </c>
      <c r="O18" s="12" t="s">
        <v>146</v>
      </c>
      <c r="P18" s="12" t="s">
        <v>146</v>
      </c>
      <c r="Q18" s="12" t="s">
        <v>146</v>
      </c>
      <c r="R18" s="50"/>
    </row>
    <row r="19" spans="1:18" ht="29" x14ac:dyDescent="0.35">
      <c r="A19" s="12">
        <v>8</v>
      </c>
      <c r="B19" s="144" t="s">
        <v>236</v>
      </c>
      <c r="C19" s="54" t="s">
        <v>147</v>
      </c>
      <c r="D19" s="54" t="s">
        <v>149</v>
      </c>
      <c r="E19" s="54"/>
      <c r="F19" s="54">
        <v>12</v>
      </c>
      <c r="G19" s="54">
        <v>1</v>
      </c>
      <c r="H19" s="54">
        <v>2024</v>
      </c>
      <c r="I19" s="112">
        <v>6138.13</v>
      </c>
      <c r="J19" s="12" t="s">
        <v>165</v>
      </c>
      <c r="K19" s="12" t="s">
        <v>165</v>
      </c>
      <c r="L19" s="12" t="s">
        <v>165</v>
      </c>
      <c r="M19" s="12" t="s">
        <v>146</v>
      </c>
      <c r="N19" s="12" t="s">
        <v>146</v>
      </c>
      <c r="O19" s="12" t="s">
        <v>146</v>
      </c>
      <c r="P19" s="12" t="s">
        <v>146</v>
      </c>
      <c r="Q19" s="12" t="s">
        <v>146</v>
      </c>
      <c r="R19" s="50"/>
    </row>
    <row r="20" spans="1:18" x14ac:dyDescent="0.35">
      <c r="A20" s="12">
        <v>9</v>
      </c>
      <c r="B20" s="144" t="s">
        <v>150</v>
      </c>
      <c r="C20" s="54" t="s">
        <v>138</v>
      </c>
      <c r="D20" s="54" t="s">
        <v>151</v>
      </c>
      <c r="E20" s="54" t="s">
        <v>234</v>
      </c>
      <c r="F20" s="54"/>
      <c r="G20" s="54">
        <v>3</v>
      </c>
      <c r="H20" s="54">
        <v>2023</v>
      </c>
      <c r="I20" s="161">
        <v>52641.62</v>
      </c>
      <c r="J20" s="12" t="s">
        <v>165</v>
      </c>
      <c r="K20" s="12" t="s">
        <v>165</v>
      </c>
      <c r="L20" s="12" t="s">
        <v>165</v>
      </c>
      <c r="M20" s="12" t="s">
        <v>165</v>
      </c>
      <c r="N20" s="12"/>
      <c r="O20" s="12" t="s">
        <v>165</v>
      </c>
      <c r="P20" s="12" t="s">
        <v>165</v>
      </c>
      <c r="Q20" s="12" t="s">
        <v>165</v>
      </c>
      <c r="R20" s="50"/>
    </row>
    <row r="21" spans="1:18" x14ac:dyDescent="0.35">
      <c r="A21" s="12">
        <v>10</v>
      </c>
      <c r="B21" s="144" t="s">
        <v>152</v>
      </c>
      <c r="C21" s="54" t="s">
        <v>135</v>
      </c>
      <c r="D21" s="54" t="s">
        <v>153</v>
      </c>
      <c r="E21" s="54" t="s">
        <v>229</v>
      </c>
      <c r="F21" s="54">
        <v>110</v>
      </c>
      <c r="G21" s="54">
        <v>5</v>
      </c>
      <c r="H21" s="54">
        <v>2023</v>
      </c>
      <c r="I21" s="161">
        <v>38220</v>
      </c>
      <c r="J21" s="12" t="s">
        <v>165</v>
      </c>
      <c r="K21" s="12" t="s">
        <v>165</v>
      </c>
      <c r="L21" s="12" t="s">
        <v>165</v>
      </c>
      <c r="M21" s="12" t="s">
        <v>165</v>
      </c>
      <c r="N21" s="12" t="s">
        <v>165</v>
      </c>
      <c r="O21" s="12" t="s">
        <v>165</v>
      </c>
      <c r="P21" s="12" t="s">
        <v>165</v>
      </c>
      <c r="Q21" s="12" t="s">
        <v>165</v>
      </c>
      <c r="R21" s="50"/>
    </row>
    <row r="22" spans="1:18" x14ac:dyDescent="0.35">
      <c r="A22" s="12">
        <v>11</v>
      </c>
      <c r="B22" s="144" t="s">
        <v>167</v>
      </c>
      <c r="C22" s="54" t="s">
        <v>138</v>
      </c>
      <c r="D22" s="54" t="s">
        <v>154</v>
      </c>
      <c r="E22" s="54" t="s">
        <v>233</v>
      </c>
      <c r="F22" s="54">
        <v>77</v>
      </c>
      <c r="G22" s="54">
        <v>3</v>
      </c>
      <c r="H22" s="54">
        <v>2023</v>
      </c>
      <c r="I22" s="161">
        <v>22381</v>
      </c>
      <c r="J22" s="12" t="s">
        <v>165</v>
      </c>
      <c r="K22" s="12" t="s">
        <v>165</v>
      </c>
      <c r="L22" s="12" t="s">
        <v>165</v>
      </c>
      <c r="M22" s="12" t="s">
        <v>165</v>
      </c>
      <c r="N22" s="12"/>
      <c r="O22" s="12" t="s">
        <v>165</v>
      </c>
      <c r="P22" s="12" t="s">
        <v>165</v>
      </c>
      <c r="Q22" s="12" t="s">
        <v>165</v>
      </c>
      <c r="R22" s="50"/>
    </row>
    <row r="23" spans="1:18" x14ac:dyDescent="0.35">
      <c r="A23" s="12">
        <v>12</v>
      </c>
      <c r="B23" s="144" t="s">
        <v>155</v>
      </c>
      <c r="C23" s="54" t="s">
        <v>135</v>
      </c>
      <c r="D23" s="54" t="s">
        <v>226</v>
      </c>
      <c r="E23" s="54" t="s">
        <v>225</v>
      </c>
      <c r="F23" s="54">
        <v>100</v>
      </c>
      <c r="G23" s="54">
        <v>5</v>
      </c>
      <c r="H23" s="54">
        <v>2023</v>
      </c>
      <c r="I23" s="161">
        <v>37166.5</v>
      </c>
      <c r="J23" s="12" t="s">
        <v>165</v>
      </c>
      <c r="K23" s="12" t="s">
        <v>165</v>
      </c>
      <c r="L23" s="12" t="s">
        <v>165</v>
      </c>
      <c r="M23" s="12" t="s">
        <v>165</v>
      </c>
      <c r="N23" s="12" t="s">
        <v>165</v>
      </c>
      <c r="O23" s="12" t="s">
        <v>165</v>
      </c>
      <c r="P23" s="12" t="s">
        <v>165</v>
      </c>
      <c r="Q23" s="12" t="s">
        <v>165</v>
      </c>
      <c r="R23" s="50"/>
    </row>
    <row r="24" spans="1:18" x14ac:dyDescent="0.35">
      <c r="A24" s="12">
        <v>13</v>
      </c>
      <c r="B24" s="144" t="s">
        <v>156</v>
      </c>
      <c r="C24" s="54" t="s">
        <v>135</v>
      </c>
      <c r="D24" s="54" t="s">
        <v>157</v>
      </c>
      <c r="E24" s="54" t="s">
        <v>230</v>
      </c>
      <c r="F24" s="54">
        <v>85</v>
      </c>
      <c r="G24" s="54">
        <v>5</v>
      </c>
      <c r="H24" s="54">
        <v>2024</v>
      </c>
      <c r="I24" s="112">
        <v>29078</v>
      </c>
      <c r="J24" s="12" t="s">
        <v>165</v>
      </c>
      <c r="K24" s="12" t="s">
        <v>165</v>
      </c>
      <c r="L24" s="12" t="s">
        <v>165</v>
      </c>
      <c r="M24" s="12" t="s">
        <v>165</v>
      </c>
      <c r="N24" s="12" t="s">
        <v>165</v>
      </c>
      <c r="O24" s="12" t="s">
        <v>165</v>
      </c>
      <c r="P24" s="12" t="s">
        <v>165</v>
      </c>
      <c r="Q24" s="12" t="s">
        <v>165</v>
      </c>
      <c r="R24" s="50"/>
    </row>
    <row r="25" spans="1:18" x14ac:dyDescent="0.35">
      <c r="Q25" s="7" t="s">
        <v>11</v>
      </c>
      <c r="R25" s="29">
        <f>SUM(R12:R24)</f>
        <v>0</v>
      </c>
    </row>
    <row r="26" spans="1:18" x14ac:dyDescent="0.35">
      <c r="Q26" s="7" t="s">
        <v>114</v>
      </c>
      <c r="R26" s="29">
        <f>R25*0.085</f>
        <v>0</v>
      </c>
    </row>
    <row r="27" spans="1:18" x14ac:dyDescent="0.35">
      <c r="K27" s="30"/>
      <c r="Q27" s="7" t="s">
        <v>115</v>
      </c>
      <c r="R27" s="29">
        <f>SUM(R25:R26)</f>
        <v>0</v>
      </c>
    </row>
  </sheetData>
  <mergeCells count="2">
    <mergeCell ref="C5:G5"/>
    <mergeCell ref="C6:G6"/>
  </mergeCells>
  <pageMargins left="0.25" right="0.25" top="0.75" bottom="0.75" header="0.3" footer="0.3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542e37-9d96-4b0c-a560-7b74964164fe">
      <Terms xmlns="http://schemas.microsoft.com/office/infopath/2007/PartnerControls"/>
    </lcf76f155ced4ddcb4097134ff3c332f>
    <TaxCatchAll xmlns="144c119b-cb32-4455-97ff-f5a75b5f096b" xsi:nil="true"/>
    <Posrednik xmlns="e1542e37-9d96-4b0c-a560-7b74964164fe">
      <UserInfo>
        <DisplayName/>
        <AccountId xsi:nil="true"/>
        <AccountType/>
      </UserInfo>
    </Posredni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64E13EAF675C46B4652240F3C8ABFE" ma:contentTypeVersion="14" ma:contentTypeDescription="Ustvari nov dokument." ma:contentTypeScope="" ma:versionID="d8ad5a83aefba4acf8aaf8ca228ac966">
  <xsd:schema xmlns:xsd="http://www.w3.org/2001/XMLSchema" xmlns:xs="http://www.w3.org/2001/XMLSchema" xmlns:p="http://schemas.microsoft.com/office/2006/metadata/properties" xmlns:ns2="e1542e37-9d96-4b0c-a560-7b74964164fe" xmlns:ns3="144c119b-cb32-4455-97ff-f5a75b5f096b" targetNamespace="http://schemas.microsoft.com/office/2006/metadata/properties" ma:root="true" ma:fieldsID="8a17b12e6910e9e0b8eb1f5b69bda726" ns2:_="" ns3:_="">
    <xsd:import namespace="e1542e37-9d96-4b0c-a560-7b74964164fe"/>
    <xsd:import namespace="144c119b-cb32-4455-97ff-f5a75b5f0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Posredni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42e37-9d96-4b0c-a560-7b7496416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de5acc0a-8848-42e5-98c7-8a97453bf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Posrednik" ma:index="21" nillable="true" ma:displayName="Posrednik" ma:format="Dropdown" ma:list="UserInfo" ma:SharePointGroup="0" ma:internalName="Posrednik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c119b-cb32-4455-97ff-f5a75b5f09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caebb0-24a1-4365-bab8-cef8dd1a5a7f}" ma:internalName="TaxCatchAll" ma:showField="CatchAllData" ma:web="144c119b-cb32-4455-97ff-f5a75b5f0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954A12-35B5-409A-89C1-6202ADC8E0FF}">
  <ds:schemaRefs>
    <ds:schemaRef ds:uri="http://schemas.microsoft.com/office/2006/metadata/properties"/>
    <ds:schemaRef ds:uri="http://schemas.microsoft.com/office/infopath/2007/PartnerControls"/>
    <ds:schemaRef ds:uri="e1542e37-9d96-4b0c-a560-7b74964164fe"/>
    <ds:schemaRef ds:uri="144c119b-cb32-4455-97ff-f5a75b5f096b"/>
  </ds:schemaRefs>
</ds:datastoreItem>
</file>

<file path=customXml/itemProps2.xml><?xml version="1.0" encoding="utf-8"?>
<ds:datastoreItem xmlns:ds="http://schemas.openxmlformats.org/officeDocument/2006/customXml" ds:itemID="{04A23724-19FB-4F51-87DA-CA1BF31B5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42e37-9d96-4b0c-a560-7b74964164fe"/>
    <ds:schemaRef ds:uri="144c119b-cb32-4455-97ff-f5a75b5f0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F0BC83-C922-4C52-B2DE-062B706E29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 skl. 1</vt:lpstr>
      <vt:lpstr>POŽAR IN VLOM</vt:lpstr>
      <vt:lpstr>POTRES VAR 2 IN VAR 3</vt:lpstr>
      <vt:lpstr>STROJELOM</vt:lpstr>
      <vt:lpstr>VOZILA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Pc</dc:creator>
  <cp:lastModifiedBy>uporabnik</cp:lastModifiedBy>
  <cp:lastPrinted>2025-02-13T13:35:49Z</cp:lastPrinted>
  <dcterms:created xsi:type="dcterms:W3CDTF">2020-08-26T13:15:48Z</dcterms:created>
  <dcterms:modified xsi:type="dcterms:W3CDTF">2025-02-13T13:35:51Z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0x010100E264E13EAF675C46B4652240F3C8ABFE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